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9\"/>
    </mc:Choice>
  </mc:AlternateContent>
  <bookViews>
    <workbookView xWindow="0" yWindow="0" windowWidth="18780" windowHeight="11610" tabRatio="88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25" i="22" l="1"/>
  <c r="A5" i="24"/>
  <c r="A15" i="16" l="1"/>
  <c r="A12" i="16"/>
  <c r="B30" i="22" l="1"/>
  <c r="A9" i="16" l="1"/>
  <c r="B40" i="22" l="1"/>
  <c r="AI34" i="15"/>
  <c r="T27" i="17" l="1"/>
  <c r="Q27" i="17"/>
  <c r="O27" i="17"/>
  <c r="S27" i="17" s="1"/>
  <c r="J27" i="17"/>
  <c r="F27" i="17"/>
  <c r="I27" i="17" s="1"/>
  <c r="X27" i="17" l="1"/>
  <c r="W27" i="17"/>
  <c r="B41" i="22" l="1"/>
  <c r="B52" i="22" l="1"/>
  <c r="B50" i="22"/>
  <c r="B35" i="22"/>
  <c r="B34" i="22"/>
  <c r="A5" i="16"/>
  <c r="B51" i="22" l="1"/>
  <c r="B33" i="22"/>
  <c r="B44" i="22" s="1"/>
  <c r="B49" i="22" l="1"/>
  <c r="E15" i="14" l="1"/>
  <c r="E12" i="14"/>
  <c r="A15" i="22" l="1"/>
  <c r="B21" i="22" s="1"/>
  <c r="A12" i="22"/>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<sst xmlns="http://schemas.openxmlformats.org/spreadsheetml/2006/main" count="1399" uniqueCount="622">
  <si>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</si>
  <si>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</si>
  <si>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</si>
  <si>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</si>
  <si>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</si>
  <si>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</si>
  <si>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</si>
  <si>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</si>
  <si>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</si>
  <si>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</si>
  <si>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</si>
  <si>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</si>
  <si>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</si>
  <si>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</si>
  <si>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</si>
  <si>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</si>
  <si>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</si>
  <si>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</si>
  <si>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</si>
  <si>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</si>
  <si>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</si>
  <si>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</si>
  <si>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</si>
  <si>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</si>
  <si>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</si>
  <si>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</si>
  <si>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</si>
  <si>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</si>
  <si>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</si>
  <si>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</si>
  <si>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</si>
  <si>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</si>
  <si>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</si>
  <si>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</si>
  <si>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</si>
  <si>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</si>
  <si>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</si>
  <si>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</si>
  <si>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</si>
  <si>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</si>
  <si>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</si>
  <si>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</si>
  <si>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</si>
  <si>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</si>
  <si>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</si>
  <si>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</si>
  <si>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</si>
  <si>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</si>
  <si>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</si>
  <si>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</si>
  <si>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</si>
  <si>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</si>
  <si>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</si>
  <si>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</si>
  <si>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</si>
  <si>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</si>
  <si>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</si>
  <si>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</si>
  <si>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</si>
  <si>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</si>
  <si>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</si>
  <si>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</si>
  <si>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</si>
  <si>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</si>
  <si>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</si>
  <si>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</si>
  <si>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</si>
  <si>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</si>
  <si>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</si>
  <si>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</si>
  <si>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</si>
  <si>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</si>
  <si>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</si>
  <si>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</si>
  <si>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</si>
  <si>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</si>
  <si>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</si>
  <si>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</si>
  <si>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</si>
  <si>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</si>
  <si>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</si>
  <si>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</si>
  <si>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</si>
  <si>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</si>
  <si>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</si>
  <si>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</si>
  <si>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</si>
  <si>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</si>
  <si>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</si>
  <si>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</si>
  <si>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</si>
  <si>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</si>
  <si>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</si>
  <si>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</si>
  <si>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</si>
  <si>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</si>
  <si>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</si>
  <si>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</si>
  <si>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</si>
  <si>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</si>
  <si>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</si>
  <si>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</si>
  <si>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</si>
  <si>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</si>
  <si>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</si>
  <si>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</si>
  <si>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</si>
  <si>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</si>
  <si>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</si>
  <si>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</si>
  <si>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</si>
  <si>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</si>
  <si>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</si>
  <si>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</si>
  <si>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</si>
  <si>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</si>
  <si>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</si>
  <si>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</si>
  <si>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</si>
  <si>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</si>
  <si>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</si>
  <si>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</si>
  <si>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</si>
  <si>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</si>
  <si>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</si>
  <si>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</si>
  <si>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</si>
  <si>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</si>
  <si>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</si>
  <si>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</si>
  <si>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</si>
  <si>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</si>
  <si>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</si>
  <si>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</si>
  <si>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</si>
  <si>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</si>
  <si>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</si>
  <si>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</si>
  <si>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</si>
  <si>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</si>
  <si>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</si>
  <si>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</si>
  <si>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</si>
  <si>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</si>
  <si>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</si>
  <si>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</si>
  <si>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</si>
  <si>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</si>
  <si>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</si>
  <si>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</si>
  <si>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</si>
  <si>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</si>
  <si>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</si>
  <si>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</si>
  <si>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</si>
  <si>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</si>
  <si>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</si>
  <si>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</si>
  <si>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</si>
  <si>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</si>
  <si>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</si>
  <si>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</si>
  <si>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</si>
  <si>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</si>
  <si>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</si>
  <si>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</si>
  <si>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</si>
  <si>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</si>
  <si>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</si>
  <si>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</si>
  <si>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</si>
  <si>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</si>
  <si>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</si>
  <si>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</si>
  <si>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</si>
  <si>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</si>
  <si>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</si>
  <si>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</si>
  <si>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</si>
  <si>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</si>
  <si>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</si>
  <si>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</si>
  <si>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</si>
  <si>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</si>
  <si>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</si>
  <si>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</si>
  <si>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</si>
  <si>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</si>
  <si>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</si>
  <si>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</si>
  <si>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</si>
  <si>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</si>
  <si>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</si>
  <si>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</si>
  <si>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</si>
  <si>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</si>
  <si>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</si>
  <si>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</si>
  <si>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</si>
  <si>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</si>
  <si>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</si>
  <si>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</si>
  <si>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</si>
  <si>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</si>
  <si>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</si>
  <si>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</si>
  <si>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</si>
  <si>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</si>
  <si>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</si>
  <si>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</si>
  <si>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</si>
  <si>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</si>
  <si>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</si>
  <si>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</si>
  <si>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</si>
  <si>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</si>
  <si>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</si>
  <si>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</si>
  <si>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</si>
  <si>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</si>
  <si>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</si>
  <si>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</si>
  <si>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</si>
  <si>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</si>
  <si>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</si>
  <si>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</si>
  <si>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</si>
  <si>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</si>
  <si>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</si>
  <si>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</si>
  <si>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</si>
  <si>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</si>
  <si>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</si>
  <si>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</si>
  <si>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</si>
  <si>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</si>
  <si>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</si>
  <si>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</si>
  <si>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</si>
  <si>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</si>
  <si>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</si>
  <si>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</si>
  <si>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</si>
  <si>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</si>
  <si>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</si>
  <si>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</si>
  <si>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</si>
  <si>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</si>
  <si>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</si>
  <si>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</si>
  <si>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</si>
  <si>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</si>
  <si>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</si>
  <si>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</si>
  <si>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</si>
  <si>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</si>
  <si>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</si>
  <si>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</si>
  <si>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</si>
  <si>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</si>
  <si>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</si>
  <si>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</si>
  <si>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</si>
  <si>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</si>
  <si>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</si>
  <si>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</si>
  <si>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</si>
  <si>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</si>
  <si>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</si>
  <si>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</si>
  <si>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</si>
  <si>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</si>
  <si>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</si>
  <si>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</si>
  <si>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</si>
  <si>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</si>
  <si>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</si>
  <si>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</si>
  <si>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</si>
  <si>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</si>
  <si>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</si>
  <si>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</si>
  <si>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</si>
  <si>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</si>
  <si>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</si>
  <si>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</si>
  <si>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</si>
  <si>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</si>
  <si>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</si>
  <si>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</si>
  <si>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</si>
  <si>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</si>
  <si>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</si>
  <si>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</si>
  <si>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</si>
  <si>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</si>
  <si>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</si>
  <si>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</si>
  <si>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</si>
  <si>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</si>
  <si>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</si>
  <si>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</si>
  <si>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</si>
  <si>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</si>
  <si>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</si>
  <si>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</si>
  <si>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</si>
  <si>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</si>
  <si>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</si>
  <si>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</si>
  <si>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</si>
  <si>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</si>
  <si>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</si>
  <si>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</si>
  <si>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</si>
  <si>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</si>
  <si>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</si>
  <si>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</si>
  <si>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</si>
  <si>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</si>
  <si>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</si>
  <si>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</si>
  <si>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</si>
  <si>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</si>
  <si>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</si>
  <si>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</si>
  <si>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</si>
  <si>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</si>
  <si>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</si>
  <si>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</si>
  <si>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</si>
  <si>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</si>
  <si>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</si>
  <si>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</si>
  <si>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</si>
  <si>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</si>
  <si>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</si>
  <si>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</si>
  <si>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</si>
  <si>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</si>
  <si>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</si>
  <si>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</si>
  <si>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</si>
  <si>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</si>
  <si>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</si>
  <si>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</si>
  <si>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</si>
  <si>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</si>
  <si>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</si>
  <si>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</si>
  <si>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</si>
  <si>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</si>
  <si>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</si>
  <si>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</si>
  <si>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</si>
  <si>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</si>
  <si>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</si>
  <si>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</si>
  <si>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</si>
  <si>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</si>
  <si>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</si>
  <si>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</si>
  <si>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</si>
  <si>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</si>
  <si>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</si>
  <si>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</si>
  <si>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</si>
  <si>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</si>
  <si>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</si>
  <si>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</si>
  <si>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</si>
  <si>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</si>
  <si>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</si>
  <si>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</si>
  <si>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</si>
  <si>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</si>
  <si>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</si>
  <si>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</si>
  <si>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</si>
  <si>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</si>
  <si>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</si>
  <si>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</si>
  <si>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</si>
  <si>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</si>
  <si>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</si>
  <si>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</si>
  <si>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</si>
  <si>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</si>
  <si>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</si>
  <si>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</si>
  <si>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</si>
  <si>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</si>
  <si>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</si>
  <si>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</si>
  <si>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</si>
  <si>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</si>
  <si>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</si>
  <si>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</si>
  <si>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</si>
  <si>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</si>
  <si>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</si>
  <si>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</si>
  <si>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</si>
  <si>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</si>
  <si>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</si>
  <si>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</si>
  <si>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</si>
  <si>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</si>
  <si>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</si>
  <si>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</si>
  <si>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</si>
  <si>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</si>
  <si>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</si>
  <si>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</si>
  <si>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</si>
  <si>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</si>
  <si>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</si>
  <si>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</si>
  <si>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</si>
  <si>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</si>
  <si>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</si>
  <si>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</si>
  <si>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</si>
  <si>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</si>
  <si>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</si>
  <si>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</si>
  <si>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</si>
  <si>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</si>
  <si>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</si>
  <si>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</si>
  <si>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</si>
  <si>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</si>
  <si>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</si>
  <si>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</si>
  <si>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</si>
  <si>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</si>
  <si>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</si>
  <si>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</si>
  <si>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</si>
  <si>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</si>
  <si>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</si>
  <si>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</si>
  <si>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</si>
  <si>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</si>
  <si>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</si>
  <si>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</si>
  <si>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</si>
  <si>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</si>
  <si>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</si>
  <si>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</si>
  <si>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</si>
  <si>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</si>
  <si>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</si>
  <si>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</si>
  <si>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</si>
  <si>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</si>
  <si>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</si>
  <si>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</si>
  <si>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</si>
  <si>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</si>
  <si>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</si>
  <si>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</si>
  <si>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</si>
  <si>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</si>
  <si>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</si>
  <si>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</si>
  <si>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</si>
  <si>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</si>
  <si>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</si>
  <si>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</si>
  <si>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</si>
  <si>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</si>
  <si>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</si>
  <si>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</si>
  <si>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</si>
  <si>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</si>
  <si>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ПС 110/35/6 кВ Медвежья</t>
  </si>
  <si>
    <t>Приказ НВЭС 286 от 13.11.2014г.</t>
  </si>
  <si>
    <t>ОАО «Гидроэнергосторой ТПМ»</t>
  </si>
  <si>
    <t>НВЭС</t>
  </si>
  <si>
    <t>Реконструкция и техническое перевооружение электросетевых объектов</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</si>
  <si>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</si>
  <si>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</si>
  <si>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ОАО "Тюменьэнерго" Нижневартовские ЭС</t>
  </si>
  <si>
    <t>Предварительный расчет стоимости</t>
  </si>
  <si>
    <t>ОЗП</t>
  </si>
  <si>
    <t>ОАО Гидроэнергострой ТПМ</t>
  </si>
  <si>
    <t>www.b2b-mrsk.ru</t>
  </si>
  <si>
    <t>12.2011</t>
  </si>
  <si>
    <t>ОАО "ГЭС ТПМ"</t>
  </si>
  <si>
    <t xml:space="preserve">ОАО "ДнепрВНИПИэнергопром" </t>
  </si>
  <si>
    <t xml:space="preserve">ЗАО "ГК "Электрощит"-ТМ Самара" </t>
  </si>
  <si>
    <t>2011.0410</t>
  </si>
  <si>
    <t>нет</t>
  </si>
  <si>
    <t xml:space="preserve">не наступил срок  реализации </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</si>
  <si>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</si>
  <si>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</si>
  <si>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t>
  </si>
  <si>
    <t>ВМТ-110Б-25/1250</t>
  </si>
  <si>
    <t>ВГТ-110</t>
  </si>
  <si>
    <t>В-110 1Т</t>
  </si>
  <si>
    <t>Эксплуатация продлена на 5 лет.</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</si>
  <si>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</si>
  <si>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</si>
  <si>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</si>
  <si>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СВ-110</t>
  </si>
  <si>
    <t>С-35М-630-10БХЛ</t>
  </si>
  <si>
    <t>ВГБ-35-12,5/1000 УХЛ1</t>
  </si>
  <si>
    <t>В-35 1Т</t>
  </si>
  <si>
    <t>В-35 2Т</t>
  </si>
  <si>
    <t>СВ-35</t>
  </si>
  <si>
    <t>В-35 ф№2</t>
  </si>
  <si>
    <t>В-35 ф№3</t>
  </si>
  <si>
    <r>
      <rPr>
        <sz val="12"/>
        <rFont val="Times New Roman"/>
        <family val="1"/>
        <charset val="204"/>
      </rPr>
      <t xml:space="preserve">Увеличение показателя замены выключателей (110 кВ) - 3 шт.      </t>
    </r>
    <r>
      <rPr>
        <sz val="12"/>
        <color theme="1"/>
        <rFont val="Times New Roman"/>
        <family val="1"/>
        <charset val="204"/>
      </rPr>
      <t xml:space="preserve">                                                                                                       Увеличение показателя замены выключателей (35 кВ) - 5 шт.</t>
    </r>
  </si>
  <si>
    <t>Удельная стоимость замены выключателей (110 кВ) - 88,15  млн. рублей                                                                                                           Удельная стоимость замены выключателей (35 кВ) - 26,81 млн. рублей</t>
  </si>
  <si>
    <t>• элегазовые выключатели типа ВГТ-110.
• элегазовые выключатели типа ВГБ-35.
• разъединители РГП-35, 110 кВ;
• ОПН 110,35, 6 кВ
• трансформаторов собственных нужд 6/0,4 кВ;
• BB/TEL-10 (4шт.)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t>
  </si>
  <si>
    <t>не применимо</t>
  </si>
  <si>
    <t xml:space="preserve"> - по прочим договор № 42-А3 от 03.05.2018 . администрация города Нижневартовска</t>
  </si>
  <si>
    <t xml:space="preserve"> администрация города Нижневартовска</t>
  </si>
  <si>
    <t>2017-2019</t>
  </si>
  <si>
    <t>ПС Медвежья</t>
  </si>
  <si>
    <t xml:space="preserve"> </t>
  </si>
  <si>
    <t>Акт от 06.06.2019г. ТО проводилось комиссией НВЭС с участием инспектора РТН.</t>
  </si>
  <si>
    <t>Аренда земельного участка под реконструкцию ПС 110/35/6 кВ "Медвежья"</t>
  </si>
  <si>
    <t>филиал АО "Тюменьэнерго" Нижневартовские ЭС</t>
  </si>
  <si>
    <t>Администрация города Нижневартовска</t>
  </si>
  <si>
    <t>шт</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</si>
  <si>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</si>
  <si>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</si>
  <si>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</si>
  <si>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</si>
  <si>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</si>
  <si>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</si>
  <si>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</si>
  <si>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</si>
  <si>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</si>
  <si>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</si>
  <si>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</si>
  <si>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</si>
  <si>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</si>
  <si>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</si>
  <si>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</si>
  <si>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</si>
  <si>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</si>
  <si>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</si>
  <si>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</si>
  <si>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</si>
  <si>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</si>
  <si>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</si>
  <si>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</si>
  <si>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</si>
  <si>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</si>
  <si>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</si>
  <si>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</si>
  <si>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</si>
  <si>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</si>
  <si>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</si>
  <si>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</si>
  <si>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</si>
  <si>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</si>
  <si>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</si>
  <si>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</si>
  <si>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</si>
  <si>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</si>
  <si>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</si>
  <si>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</si>
  <si>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</si>
  <si>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</si>
  <si>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г. Нижневартовск</t>
  </si>
  <si>
    <t>не относится</t>
  </si>
  <si>
    <t xml:space="preserve"> не требуется</t>
  </si>
  <si>
    <t xml:space="preserve"> -</t>
  </si>
  <si>
    <t xml:space="preserve">  Филиал АО "Россети Тюмень" Нижневартовские электрические сети</t>
  </si>
  <si>
    <t>F_TP1600.PS.0039</t>
  </si>
  <si>
    <t>Проектирование реконструкции ПС 110/35/6 кВ  Медвежья (ОРУ-110 кВ, ОРУ-35 кВ, замена оборудования АСУ ТП, СДТУ, УРЗА).</t>
  </si>
  <si>
    <t>нд</t>
  </si>
  <si>
    <t xml:space="preserve"> - по договору ПИР (ОАО «Гидроэнергострой ТПМ» 07-314/11 от 15.07.2011г.):</t>
  </si>
  <si>
    <t>МЗ ЕП</t>
  </si>
  <si>
    <t>Прочие</t>
  </si>
  <si>
    <t>п.5.11.1.10 Единого стандарта закупок (Положение о закупке) от 18.12.2015</t>
  </si>
  <si>
    <t>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3.355,00 руб.</t>
  </si>
  <si>
    <t>Закупка проведена для нескольких объектов ИПР на сумму 45 250 тыс. руб. с НДС. Объем договора для объекта TP1600.PS.0039 составил 11 312,5 тыс. руб. с НДС. Заключ. доп. согл от  25.10.2011 на изменение графика выполнения работ, без изменения срока начала и окончания и графика оплаты</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</si>
  <si>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</si>
  <si>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</si>
  <si>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</si>
  <si>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</si>
  <si>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</si>
  <si>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</si>
  <si>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</si>
  <si>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</si>
  <si>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</si>
  <si>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</si>
  <si>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</si>
  <si>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</si>
  <si>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</si>
  <si>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</si>
  <si>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</si>
  <si>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</si>
  <si>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</si>
  <si>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</si>
  <si>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</si>
  <si>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</si>
  <si>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</si>
  <si>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</si>
  <si>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</si>
  <si>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</si>
  <si>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</si>
  <si>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</si>
  <si>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</si>
  <si>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</si>
  <si>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Объект исключен</t>
  </si>
  <si>
    <t>Год 2023</t>
  </si>
  <si>
    <t>Год 2024</t>
  </si>
  <si>
    <t>Год 2025</t>
  </si>
  <si>
    <t>Год 2026</t>
  </si>
  <si>
    <t>Год 2027</t>
  </si>
  <si>
    <t xml:space="preserve"> по состоянию на 01.01.2022</t>
  </si>
  <si>
    <t>по состоянию на 01.01.2022</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</si>
  <si>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</si>
  <si>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показатель замены выключателей (110 кВ) - 3 шт;
показатель замены выключателей (35 кВ) -7 шт;
показатель замены выключателей (10 (6) кВ) -4 шт;
 показатель оценки технического состояния - 66,29;
показатель объема финансовых потребностей - 264,47 млн. руб.</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</si>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</sst>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0000"/>
    <numFmt numFmtId="173" formatCode="0.00000000"/>
    <numFmt numFmtId="174" formatCode="0.000000"/>
    <numFmt numFmtId="175" formatCode="#,##0.000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3"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5"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7"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9" fontId="41" fillId="0" borderId="35" xfId="68" quotePrefix="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41" fillId="0" borderId="30" xfId="68"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4" fontId="11" fillId="0" borderId="0" xfId="2" applyNumberFormat="1" applyFont="1"/>
    <xf numFmtId="171" fontId="41" fillId="0" borderId="30"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14" fontId="11" fillId="24" borderId="1" xfId="0" applyNumberFormat="1" applyFont="1" applyFill="1" applyBorder="1" applyAlignment="1">
      <alignment horizontal="center" vertical="center" wrapText="1"/>
    </xf>
    <xf numFmtId="0" fontId="36" fillId="0" borderId="1" xfId="49" applyFont="1" applyBorder="1" applyAlignment="1">
      <alignment vertical="center" wrapText="1"/>
    </xf>
    <xf numFmtId="171" fontId="36" fillId="0" borderId="37"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7" fillId="0" borderId="0" xfId="1" applyFont="1" applyFill="1" applyBorder="1" applyAlignment="1">
      <alignment horizontal="center" vertical="center"/>
    </xf>
    <xf numFmtId="0" fontId="7" fillId="0" borderId="0" xfId="49" applyFont="1"/>
    <xf numFmtId="0" fontId="40" fillId="0" borderId="0" xfId="1" applyFont="1" applyAlignment="1">
      <alignment vertical="center"/>
    </xf>
    <xf numFmtId="0" fontId="40" fillId="0" borderId="0" xfId="1" applyFont="1" applyFill="1" applyAlignment="1">
      <alignment vertical="center"/>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4" xfId="50" applyFont="1" applyFill="1" applyBorder="1" applyAlignment="1">
      <alignment horizontal="center" vertical="center"/>
    </xf>
    <xf numFmtId="0" fontId="68" fillId="0" borderId="3" xfId="50" applyFont="1" applyBorder="1"/>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49"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23-4A7D-8F9F-F74D72CC73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23-4A7D-8F9F-F74D72CC732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 zoomScale="70" zoomScaleNormal="70" workbookViewId="0">
      <selection activeCell="C41" sqref="C41"/>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7" width="51.28515625" style="179" hidden="1" customWidth="1"/>
    <col min="8" max="8" width="25.5703125" style="179" customWidth="1"/>
    <col min="9" max="9" width="16.42578125" style="179" customWidth="1"/>
    <col min="10" max="16384" width="9.140625" style="179"/>
  </cols>
  <sheetData>
    <row r="1" spans="1:22" s="16" customFormat="1" ht="18.75" customHeight="1" x14ac:dyDescent="0.2">
      <c r="A1" s="161"/>
      <c r="C1" s="162" t="s">
        <v>68</v>
      </c>
    </row>
    <row r="2" spans="1:22" s="16" customFormat="1" ht="18.75" customHeight="1" x14ac:dyDescent="0.3">
      <c r="A2" s="161"/>
      <c r="C2" s="163" t="s">
        <v>9</v>
      </c>
    </row>
    <row r="3" spans="1:22" s="16" customFormat="1" ht="18.75" x14ac:dyDescent="0.3">
      <c r="A3" s="164"/>
      <c r="C3" s="163" t="s">
        <v>67</v>
      </c>
    </row>
    <row r="4" spans="1:22" s="16" customFormat="1" ht="18.75" x14ac:dyDescent="0.3">
      <c r="A4" s="164"/>
      <c r="H4" s="163"/>
    </row>
    <row r="5" spans="1:22" s="16" customFormat="1" ht="15.75" x14ac:dyDescent="0.25">
      <c r="A5" s="318" t="s">
        <v>609</v>
      </c>
      <c r="B5" s="318"/>
      <c r="C5" s="318"/>
      <c r="D5" s="141"/>
      <c r="E5" s="141"/>
      <c r="F5" s="141"/>
      <c r="G5" s="141"/>
      <c r="H5" s="141"/>
      <c r="I5" s="141"/>
      <c r="J5" s="141"/>
    </row>
    <row r="6" spans="1:22" s="16" customFormat="1" ht="18.75" x14ac:dyDescent="0.3">
      <c r="A6" s="164"/>
      <c r="H6" s="163"/>
    </row>
    <row r="7" spans="1:22" s="16" customFormat="1" ht="18.75" x14ac:dyDescent="0.2">
      <c r="A7" s="322" t="s">
        <v>8</v>
      </c>
      <c r="B7" s="322"/>
      <c r="C7" s="322"/>
      <c r="D7" s="165"/>
      <c r="E7" s="165"/>
      <c r="F7" s="165"/>
      <c r="G7" s="165"/>
      <c r="H7" s="165"/>
      <c r="I7" s="165"/>
      <c r="J7" s="165"/>
      <c r="K7" s="165"/>
      <c r="L7" s="165"/>
      <c r="M7" s="165"/>
      <c r="N7" s="165"/>
      <c r="O7" s="165"/>
      <c r="P7" s="165"/>
      <c r="Q7" s="165"/>
      <c r="R7" s="165"/>
      <c r="S7" s="165"/>
      <c r="T7" s="165"/>
      <c r="U7" s="165"/>
      <c r="V7" s="165"/>
    </row>
    <row r="8" spans="1:22" s="16" customFormat="1" ht="18.75" x14ac:dyDescent="0.2">
      <c r="A8" s="166"/>
      <c r="B8" s="166"/>
      <c r="C8" s="166"/>
      <c r="D8" s="166"/>
      <c r="E8" s="166"/>
      <c r="F8" s="166"/>
      <c r="G8" s="166"/>
      <c r="H8" s="166"/>
      <c r="I8" s="165"/>
      <c r="J8" s="165"/>
      <c r="K8" s="165"/>
      <c r="L8" s="165"/>
      <c r="M8" s="165"/>
      <c r="N8" s="165"/>
      <c r="O8" s="165"/>
      <c r="P8" s="165"/>
      <c r="Q8" s="165"/>
      <c r="R8" s="165"/>
      <c r="S8" s="165"/>
      <c r="T8" s="165"/>
      <c r="U8" s="165"/>
      <c r="V8" s="165"/>
    </row>
    <row r="9" spans="1:22" s="16" customFormat="1" ht="18.75" x14ac:dyDescent="0.2">
      <c r="A9" s="323" t="s">
        <v>527</v>
      </c>
      <c r="B9" s="323"/>
      <c r="C9" s="323"/>
      <c r="D9" s="167"/>
      <c r="E9" s="167"/>
      <c r="F9" s="167"/>
      <c r="G9" s="167"/>
      <c r="H9" s="167"/>
      <c r="I9" s="165"/>
      <c r="J9" s="165"/>
      <c r="K9" s="165"/>
      <c r="L9" s="165"/>
      <c r="M9" s="165"/>
      <c r="N9" s="165"/>
      <c r="O9" s="165"/>
      <c r="P9" s="165"/>
      <c r="Q9" s="165"/>
      <c r="R9" s="165"/>
      <c r="S9" s="165"/>
      <c r="T9" s="165"/>
      <c r="U9" s="165"/>
      <c r="V9" s="165"/>
    </row>
    <row r="10" spans="1:22" s="16" customFormat="1" ht="18.75" x14ac:dyDescent="0.2">
      <c r="A10" s="319" t="s">
        <v>7</v>
      </c>
      <c r="B10" s="319"/>
      <c r="C10" s="319"/>
      <c r="D10" s="168"/>
      <c r="E10" s="168"/>
      <c r="F10" s="168"/>
      <c r="G10" s="168"/>
      <c r="H10" s="168"/>
      <c r="I10" s="165"/>
      <c r="J10" s="165"/>
      <c r="K10" s="165"/>
      <c r="L10" s="165"/>
      <c r="M10" s="165"/>
      <c r="N10" s="165"/>
      <c r="O10" s="165"/>
      <c r="P10" s="165"/>
      <c r="Q10" s="165"/>
      <c r="R10" s="165"/>
      <c r="S10" s="165"/>
      <c r="T10" s="165"/>
      <c r="U10" s="165"/>
      <c r="V10" s="165"/>
    </row>
    <row r="11" spans="1:22" s="16" customFormat="1" ht="18.75" x14ac:dyDescent="0.2">
      <c r="A11" s="166"/>
      <c r="B11" s="166"/>
      <c r="C11" s="166"/>
      <c r="D11" s="166"/>
      <c r="E11" s="166"/>
      <c r="F11" s="166"/>
      <c r="G11" s="166"/>
      <c r="H11" s="166"/>
      <c r="I11" s="165"/>
      <c r="J11" s="165"/>
      <c r="K11" s="165"/>
      <c r="L11" s="165"/>
      <c r="M11" s="165"/>
      <c r="N11" s="165"/>
      <c r="O11" s="165"/>
      <c r="P11" s="165"/>
      <c r="Q11" s="165"/>
      <c r="R11" s="165"/>
      <c r="S11" s="165"/>
      <c r="T11" s="165"/>
      <c r="U11" s="165"/>
      <c r="V11" s="165"/>
    </row>
    <row r="12" spans="1:22" s="16" customFormat="1" ht="18.75" x14ac:dyDescent="0.2">
      <c r="A12" s="324" t="s">
        <v>573</v>
      </c>
      <c r="B12" s="324"/>
      <c r="C12" s="324"/>
      <c r="D12" s="167"/>
      <c r="E12" s="167"/>
      <c r="F12" s="167"/>
      <c r="G12" s="167"/>
      <c r="H12" s="167"/>
      <c r="I12" s="165"/>
      <c r="J12" s="165"/>
      <c r="K12" s="165"/>
      <c r="L12" s="165"/>
      <c r="M12" s="165"/>
      <c r="N12" s="165"/>
      <c r="O12" s="165"/>
      <c r="P12" s="165"/>
      <c r="Q12" s="165"/>
      <c r="R12" s="165"/>
      <c r="S12" s="165"/>
      <c r="T12" s="165"/>
      <c r="U12" s="165"/>
      <c r="V12" s="165"/>
    </row>
    <row r="13" spans="1:22" s="16" customFormat="1" ht="18.75" x14ac:dyDescent="0.2">
      <c r="A13" s="319" t="s">
        <v>6</v>
      </c>
      <c r="B13" s="319"/>
      <c r="C13" s="319"/>
      <c r="D13" s="168"/>
      <c r="E13" s="168"/>
      <c r="F13" s="168"/>
      <c r="G13" s="168"/>
      <c r="H13" s="168"/>
      <c r="I13" s="165"/>
      <c r="J13" s="165"/>
      <c r="K13" s="165"/>
      <c r="L13" s="165"/>
      <c r="M13" s="165"/>
      <c r="N13" s="165"/>
      <c r="O13" s="165"/>
      <c r="P13" s="165"/>
      <c r="Q13" s="165"/>
      <c r="R13" s="165"/>
      <c r="S13" s="165"/>
      <c r="T13" s="165"/>
      <c r="U13" s="165"/>
      <c r="V13" s="165"/>
    </row>
    <row r="14" spans="1:22" s="169" customFormat="1" ht="15.75" customHeight="1" x14ac:dyDescent="0.2">
      <c r="A14" s="305"/>
      <c r="B14" s="305"/>
      <c r="C14" s="305"/>
      <c r="D14" s="156"/>
      <c r="E14" s="156"/>
      <c r="F14" s="156"/>
      <c r="G14" s="156"/>
      <c r="H14" s="156"/>
      <c r="I14" s="156"/>
      <c r="J14" s="156"/>
      <c r="K14" s="156"/>
      <c r="L14" s="156"/>
      <c r="M14" s="156"/>
      <c r="N14" s="156"/>
      <c r="O14" s="156"/>
      <c r="P14" s="156"/>
      <c r="Q14" s="156"/>
      <c r="R14" s="156"/>
      <c r="S14" s="156"/>
      <c r="T14" s="156"/>
      <c r="U14" s="156"/>
      <c r="V14" s="156"/>
    </row>
    <row r="15" spans="1:22" s="170" customFormat="1" ht="15.75" x14ac:dyDescent="0.2">
      <c r="A15" s="324" t="s">
        <v>574</v>
      </c>
      <c r="B15" s="324"/>
      <c r="C15" s="324"/>
      <c r="D15" s="167"/>
      <c r="E15" s="167"/>
      <c r="F15" s="167"/>
      <c r="G15" s="167"/>
      <c r="H15" s="167"/>
      <c r="I15" s="167"/>
      <c r="J15" s="167"/>
      <c r="K15" s="167"/>
      <c r="L15" s="167"/>
      <c r="M15" s="167"/>
      <c r="N15" s="167"/>
      <c r="O15" s="167"/>
      <c r="P15" s="167"/>
      <c r="Q15" s="167"/>
      <c r="R15" s="167"/>
      <c r="S15" s="167"/>
      <c r="T15" s="167"/>
      <c r="U15" s="167"/>
      <c r="V15" s="167"/>
    </row>
    <row r="16" spans="1:22" s="170" customFormat="1" ht="15" customHeight="1" x14ac:dyDescent="0.2">
      <c r="A16" s="319" t="s">
        <v>5</v>
      </c>
      <c r="B16" s="319"/>
      <c r="C16" s="319"/>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303"/>
      <c r="B17" s="303"/>
      <c r="C17" s="303"/>
      <c r="D17" s="171"/>
      <c r="E17" s="171"/>
      <c r="F17" s="171"/>
      <c r="G17" s="171"/>
      <c r="H17" s="171"/>
      <c r="I17" s="171"/>
      <c r="J17" s="171"/>
      <c r="K17" s="171"/>
      <c r="L17" s="171"/>
      <c r="M17" s="171"/>
      <c r="N17" s="171"/>
      <c r="O17" s="171"/>
      <c r="P17" s="171"/>
      <c r="Q17" s="171"/>
      <c r="R17" s="171"/>
      <c r="S17" s="171"/>
    </row>
    <row r="18" spans="1:22" s="170" customFormat="1" ht="15" customHeight="1" x14ac:dyDescent="0.2">
      <c r="A18" s="320" t="s">
        <v>428</v>
      </c>
      <c r="B18" s="321"/>
      <c r="C18" s="321"/>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173" t="s">
        <v>4</v>
      </c>
      <c r="B20" s="174" t="s">
        <v>66</v>
      </c>
      <c r="C20" s="148" t="s">
        <v>65</v>
      </c>
      <c r="D20" s="175"/>
      <c r="E20" s="175"/>
      <c r="F20" s="175"/>
      <c r="G20" s="175"/>
      <c r="H20" s="175"/>
      <c r="I20" s="156"/>
      <c r="J20" s="156"/>
      <c r="K20" s="156"/>
      <c r="L20" s="156"/>
      <c r="M20" s="156"/>
      <c r="N20" s="156"/>
      <c r="O20" s="156"/>
      <c r="P20" s="156"/>
      <c r="Q20" s="156"/>
      <c r="R20" s="156"/>
      <c r="S20" s="156"/>
      <c r="T20" s="176"/>
      <c r="U20" s="176"/>
      <c r="V20" s="176"/>
    </row>
    <row r="21" spans="1:22" s="170" customFormat="1" ht="16.5" customHeight="1" x14ac:dyDescent="0.2">
      <c r="A21" s="148">
        <v>1</v>
      </c>
      <c r="B21" s="174">
        <v>2</v>
      </c>
      <c r="C21" s="148">
        <v>3</v>
      </c>
      <c r="D21" s="175"/>
      <c r="E21" s="175"/>
      <c r="F21" s="175"/>
      <c r="G21" s="175"/>
      <c r="H21" s="175"/>
      <c r="I21" s="156"/>
      <c r="J21" s="156"/>
      <c r="K21" s="156"/>
      <c r="L21" s="156"/>
      <c r="M21" s="156"/>
      <c r="N21" s="156"/>
      <c r="O21" s="156"/>
      <c r="P21" s="156"/>
      <c r="Q21" s="156"/>
      <c r="R21" s="156"/>
      <c r="S21" s="156"/>
      <c r="T21" s="176"/>
      <c r="U21" s="176"/>
      <c r="V21" s="176"/>
    </row>
    <row r="22" spans="1:22" s="170" customFormat="1" ht="39" customHeight="1" x14ac:dyDescent="0.2">
      <c r="A22" s="24" t="s">
        <v>64</v>
      </c>
      <c r="B22" s="177" t="s">
        <v>285</v>
      </c>
      <c r="C22" s="148" t="s">
        <v>446</v>
      </c>
      <c r="D22" s="175"/>
      <c r="E22" s="175"/>
      <c r="F22" s="195" t="s">
        <v>463</v>
      </c>
      <c r="G22" s="195" t="s">
        <v>464</v>
      </c>
      <c r="H22" s="175"/>
      <c r="I22" s="156"/>
      <c r="J22" s="156"/>
      <c r="K22" s="156"/>
      <c r="L22" s="156"/>
      <c r="M22" s="156"/>
      <c r="N22" s="156"/>
      <c r="O22" s="156"/>
      <c r="P22" s="156"/>
      <c r="Q22" s="156"/>
      <c r="R22" s="156"/>
      <c r="S22" s="156"/>
      <c r="T22" s="176"/>
      <c r="U22" s="176"/>
      <c r="V22" s="176"/>
    </row>
    <row r="23" spans="1:22" s="170" customFormat="1" ht="68.25" customHeight="1" x14ac:dyDescent="0.2">
      <c r="A23" s="24" t="s">
        <v>62</v>
      </c>
      <c r="B23" s="32" t="s">
        <v>63</v>
      </c>
      <c r="C23" s="148" t="s">
        <v>496</v>
      </c>
      <c r="D23" s="175"/>
      <c r="E23" s="175"/>
      <c r="F23" s="25" t="s">
        <v>465</v>
      </c>
      <c r="G23" s="25" t="s">
        <v>466</v>
      </c>
      <c r="H23" s="175"/>
      <c r="I23" s="156"/>
      <c r="J23" s="156"/>
      <c r="K23" s="156"/>
      <c r="L23" s="156"/>
      <c r="M23" s="156"/>
      <c r="N23" s="156"/>
      <c r="O23" s="156"/>
      <c r="P23" s="156"/>
      <c r="Q23" s="156"/>
      <c r="R23" s="156"/>
      <c r="S23" s="156"/>
      <c r="T23" s="176"/>
      <c r="U23" s="176"/>
      <c r="V23" s="176"/>
    </row>
    <row r="24" spans="1:22" s="170" customFormat="1" ht="22.5" customHeight="1" x14ac:dyDescent="0.2">
      <c r="A24" s="315"/>
      <c r="B24" s="316"/>
      <c r="C24" s="317"/>
      <c r="D24" s="175"/>
      <c r="E24" s="175"/>
      <c r="F24" s="25" t="s">
        <v>446</v>
      </c>
      <c r="G24" s="25" t="s">
        <v>467</v>
      </c>
      <c r="H24" s="175"/>
      <c r="I24" s="156"/>
      <c r="J24" s="156"/>
      <c r="K24" s="156"/>
      <c r="L24" s="156"/>
      <c r="M24" s="156"/>
      <c r="N24" s="156"/>
      <c r="O24" s="156"/>
      <c r="P24" s="156"/>
      <c r="Q24" s="156"/>
      <c r="R24" s="156"/>
      <c r="S24" s="156"/>
      <c r="T24" s="176"/>
      <c r="U24" s="176"/>
      <c r="V24" s="176"/>
    </row>
    <row r="25" spans="1:22" s="170" customFormat="1" ht="58.5" customHeight="1" x14ac:dyDescent="0.2">
      <c r="A25" s="24" t="s">
        <v>61</v>
      </c>
      <c r="B25" s="139" t="s">
        <v>377</v>
      </c>
      <c r="C25" s="148" t="s">
        <v>516</v>
      </c>
      <c r="D25" s="175"/>
      <c r="E25" s="175"/>
      <c r="F25" s="173" t="s">
        <v>468</v>
      </c>
      <c r="G25" s="173" t="s">
        <v>448</v>
      </c>
      <c r="H25" s="156"/>
      <c r="I25" s="156"/>
      <c r="J25" s="156"/>
      <c r="K25" s="156"/>
      <c r="L25" s="156"/>
      <c r="M25" s="156"/>
      <c r="N25" s="156"/>
      <c r="O25" s="156"/>
      <c r="P25" s="156"/>
      <c r="Q25" s="156"/>
      <c r="R25" s="156"/>
      <c r="S25" s="176"/>
      <c r="T25" s="176"/>
      <c r="U25" s="176"/>
      <c r="V25" s="176"/>
    </row>
    <row r="26" spans="1:22" s="170" customFormat="1" ht="42.75" customHeight="1" x14ac:dyDescent="0.2">
      <c r="A26" s="24" t="s">
        <v>60</v>
      </c>
      <c r="B26" s="139" t="s">
        <v>74</v>
      </c>
      <c r="C26" s="148" t="s">
        <v>567</v>
      </c>
      <c r="D26" s="175"/>
      <c r="E26" s="175"/>
      <c r="F26" s="173" t="s">
        <v>469</v>
      </c>
      <c r="G26" s="173" t="s">
        <v>470</v>
      </c>
      <c r="H26" s="156"/>
      <c r="I26" s="156"/>
      <c r="J26" s="156"/>
      <c r="K26" s="156"/>
      <c r="L26" s="156"/>
      <c r="M26" s="156"/>
      <c r="N26" s="156"/>
      <c r="O26" s="156"/>
      <c r="P26" s="156"/>
      <c r="Q26" s="156"/>
      <c r="R26" s="156"/>
      <c r="S26" s="176"/>
      <c r="T26" s="176"/>
      <c r="U26" s="176"/>
      <c r="V26" s="176"/>
    </row>
    <row r="27" spans="1:22" s="170" customFormat="1" ht="51.75" customHeight="1" x14ac:dyDescent="0.2">
      <c r="A27" s="24" t="s">
        <v>58</v>
      </c>
      <c r="B27" s="139" t="s">
        <v>73</v>
      </c>
      <c r="C27" s="148" t="s">
        <v>568</v>
      </c>
      <c r="D27" s="175"/>
      <c r="E27" s="175"/>
      <c r="F27" s="173" t="s">
        <v>471</v>
      </c>
      <c r="G27" s="173" t="s">
        <v>472</v>
      </c>
      <c r="H27" s="156"/>
      <c r="I27" s="156"/>
      <c r="J27" s="156"/>
      <c r="K27" s="156"/>
      <c r="L27" s="156"/>
      <c r="M27" s="156"/>
      <c r="N27" s="156"/>
      <c r="O27" s="156"/>
      <c r="P27" s="156"/>
      <c r="Q27" s="156"/>
      <c r="R27" s="156"/>
      <c r="S27" s="176"/>
      <c r="T27" s="176"/>
      <c r="U27" s="176"/>
      <c r="V27" s="176"/>
    </row>
    <row r="28" spans="1:22" s="170" customFormat="1" ht="42.75" customHeight="1" x14ac:dyDescent="0.2">
      <c r="A28" s="24" t="s">
        <v>57</v>
      </c>
      <c r="B28" s="139" t="s">
        <v>378</v>
      </c>
      <c r="C28" s="148" t="s">
        <v>460</v>
      </c>
      <c r="D28" s="175"/>
      <c r="E28" s="175"/>
      <c r="F28" s="173" t="s">
        <v>473</v>
      </c>
      <c r="G28" s="173" t="s">
        <v>474</v>
      </c>
      <c r="H28" s="156"/>
      <c r="I28" s="156"/>
      <c r="J28" s="156"/>
      <c r="K28" s="156"/>
      <c r="L28" s="156"/>
      <c r="M28" s="156"/>
      <c r="N28" s="156"/>
      <c r="O28" s="156"/>
      <c r="P28" s="156"/>
      <c r="Q28" s="156"/>
      <c r="R28" s="156"/>
      <c r="S28" s="176"/>
      <c r="T28" s="176"/>
      <c r="U28" s="176"/>
      <c r="V28" s="176"/>
    </row>
    <row r="29" spans="1:22" s="170" customFormat="1" ht="51.75" customHeight="1" x14ac:dyDescent="0.2">
      <c r="A29" s="24" t="s">
        <v>55</v>
      </c>
      <c r="B29" s="139" t="s">
        <v>379</v>
      </c>
      <c r="C29" s="148" t="s">
        <v>460</v>
      </c>
      <c r="D29" s="175"/>
      <c r="E29" s="175"/>
      <c r="F29" s="196"/>
      <c r="G29" s="173" t="s">
        <v>475</v>
      </c>
      <c r="H29" s="156"/>
      <c r="I29" s="156"/>
      <c r="J29" s="156"/>
      <c r="K29" s="156"/>
      <c r="L29" s="156"/>
      <c r="M29" s="156"/>
      <c r="N29" s="156"/>
      <c r="O29" s="156"/>
      <c r="P29" s="156"/>
      <c r="Q29" s="156"/>
      <c r="R29" s="156"/>
      <c r="S29" s="176"/>
      <c r="T29" s="176"/>
      <c r="U29" s="176"/>
      <c r="V29" s="176"/>
    </row>
    <row r="30" spans="1:22" s="170" customFormat="1" ht="51.75" customHeight="1" x14ac:dyDescent="0.2">
      <c r="A30" s="24" t="s">
        <v>53</v>
      </c>
      <c r="B30" s="139" t="s">
        <v>380</v>
      </c>
      <c r="C30" s="148" t="s">
        <v>460</v>
      </c>
      <c r="D30" s="175"/>
      <c r="E30" s="175"/>
      <c r="F30" s="175"/>
      <c r="G30" s="175"/>
      <c r="H30" s="156"/>
      <c r="I30" s="156"/>
      <c r="J30" s="156"/>
      <c r="K30" s="156"/>
      <c r="L30" s="156"/>
      <c r="M30" s="156"/>
      <c r="N30" s="156"/>
      <c r="O30" s="156"/>
      <c r="P30" s="156"/>
      <c r="Q30" s="156"/>
      <c r="R30" s="156"/>
      <c r="S30" s="176"/>
      <c r="T30" s="176"/>
      <c r="U30" s="176"/>
      <c r="V30" s="176"/>
    </row>
    <row r="31" spans="1:22" s="170" customFormat="1" ht="51.75" customHeight="1" x14ac:dyDescent="0.2">
      <c r="A31" s="24" t="s">
        <v>72</v>
      </c>
      <c r="B31" s="139" t="s">
        <v>381</v>
      </c>
      <c r="C31" s="148" t="s">
        <v>460</v>
      </c>
      <c r="D31" s="175"/>
      <c r="E31" s="175"/>
      <c r="F31" s="175"/>
      <c r="G31" s="175"/>
      <c r="H31" s="156"/>
      <c r="I31" s="156"/>
      <c r="J31" s="156"/>
      <c r="K31" s="156"/>
      <c r="L31" s="156"/>
      <c r="M31" s="156"/>
      <c r="N31" s="156"/>
      <c r="O31" s="156"/>
      <c r="P31" s="156"/>
      <c r="Q31" s="156"/>
      <c r="R31" s="156"/>
      <c r="S31" s="176"/>
      <c r="T31" s="176"/>
      <c r="U31" s="176"/>
      <c r="V31" s="176"/>
    </row>
    <row r="32" spans="1:22" s="170" customFormat="1" ht="51.75" customHeight="1" x14ac:dyDescent="0.2">
      <c r="A32" s="24" t="s">
        <v>70</v>
      </c>
      <c r="B32" s="139" t="s">
        <v>382</v>
      </c>
      <c r="C32" s="148" t="s">
        <v>460</v>
      </c>
      <c r="D32" s="175"/>
      <c r="E32" s="175"/>
      <c r="F32" s="175"/>
      <c r="G32" s="175"/>
      <c r="H32" s="156"/>
      <c r="I32" s="156"/>
      <c r="J32" s="156"/>
      <c r="K32" s="156"/>
      <c r="L32" s="156"/>
      <c r="M32" s="156"/>
      <c r="N32" s="156"/>
      <c r="O32" s="156"/>
      <c r="P32" s="156"/>
      <c r="Q32" s="156"/>
      <c r="R32" s="156"/>
      <c r="S32" s="176"/>
      <c r="T32" s="176"/>
      <c r="U32" s="176"/>
      <c r="V32" s="176"/>
    </row>
    <row r="33" spans="1:22" s="170" customFormat="1" ht="101.25" customHeight="1" x14ac:dyDescent="0.2">
      <c r="A33" s="24" t="s">
        <v>69</v>
      </c>
      <c r="B33" s="139" t="s">
        <v>383</v>
      </c>
      <c r="C33" s="148" t="s">
        <v>569</v>
      </c>
      <c r="D33" s="175"/>
      <c r="E33" s="175"/>
      <c r="F33" s="175"/>
      <c r="G33" s="175"/>
      <c r="H33" s="156"/>
      <c r="I33" s="156"/>
      <c r="J33" s="156"/>
      <c r="K33" s="156"/>
      <c r="L33" s="156"/>
      <c r="M33" s="156"/>
      <c r="N33" s="156"/>
      <c r="O33" s="156"/>
      <c r="P33" s="156"/>
      <c r="Q33" s="156"/>
      <c r="R33" s="156"/>
      <c r="S33" s="176"/>
      <c r="T33" s="176"/>
      <c r="U33" s="176"/>
      <c r="V33" s="176"/>
    </row>
    <row r="34" spans="1:22" ht="111" customHeight="1" x14ac:dyDescent="0.25">
      <c r="A34" s="24" t="s">
        <v>397</v>
      </c>
      <c r="B34" s="139" t="s">
        <v>384</v>
      </c>
      <c r="C34" s="148" t="s">
        <v>460</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387</v>
      </c>
      <c r="B35" s="139" t="s">
        <v>71</v>
      </c>
      <c r="C35" s="148" t="s">
        <v>570</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398</v>
      </c>
      <c r="B36" s="139" t="s">
        <v>385</v>
      </c>
      <c r="C36" s="148" t="s">
        <v>571</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388</v>
      </c>
      <c r="B37" s="139" t="s">
        <v>386</v>
      </c>
      <c r="C37" s="148" t="s">
        <v>295</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399</v>
      </c>
      <c r="B38" s="139" t="s">
        <v>229</v>
      </c>
      <c r="C38" s="148" t="s">
        <v>295</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315"/>
      <c r="B39" s="316"/>
      <c r="C39" s="317"/>
      <c r="D39" s="178"/>
      <c r="E39" s="178"/>
      <c r="F39" s="178"/>
      <c r="G39" s="178"/>
      <c r="H39" s="178"/>
      <c r="I39" s="178"/>
      <c r="J39" s="178"/>
      <c r="K39" s="178"/>
      <c r="L39" s="178"/>
      <c r="M39" s="178"/>
      <c r="N39" s="178"/>
      <c r="O39" s="178"/>
      <c r="P39" s="178"/>
      <c r="Q39" s="178"/>
      <c r="R39" s="178"/>
      <c r="S39" s="178"/>
      <c r="T39" s="178"/>
      <c r="U39" s="178"/>
      <c r="V39" s="178"/>
    </row>
    <row r="40" spans="1:22" ht="78.75" x14ac:dyDescent="0.25">
      <c r="A40" s="24" t="s">
        <v>389</v>
      </c>
      <c r="B40" s="139" t="s">
        <v>441</v>
      </c>
      <c r="C40" s="148" t="s">
        <v>619</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400</v>
      </c>
      <c r="B41" s="139" t="s">
        <v>423</v>
      </c>
      <c r="C41" s="148" t="s">
        <v>447</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390</v>
      </c>
      <c r="B42" s="139" t="s">
        <v>438</v>
      </c>
      <c r="C42" s="148" t="s">
        <v>447</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403</v>
      </c>
      <c r="B43" s="139" t="s">
        <v>404</v>
      </c>
      <c r="C43" s="148"/>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391</v>
      </c>
      <c r="B44" s="139" t="s">
        <v>429</v>
      </c>
      <c r="C44" s="148"/>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424</v>
      </c>
      <c r="B45" s="139" t="s">
        <v>430</v>
      </c>
      <c r="C45" s="148" t="s">
        <v>447</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392</v>
      </c>
      <c r="B46" s="139" t="s">
        <v>431</v>
      </c>
      <c r="C46" s="148">
        <v>6.9</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315"/>
      <c r="B47" s="316"/>
      <c r="C47" s="317"/>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425</v>
      </c>
      <c r="B48" s="139" t="s">
        <v>439</v>
      </c>
      <c r="C48" s="310">
        <v>0</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393</v>
      </c>
      <c r="B49" s="139" t="s">
        <v>440</v>
      </c>
      <c r="C49" s="310">
        <v>0</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2"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7</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F_TP1600.PS.0039</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местоположение'!A15:C15</f>
        <v>Проектирование реконструкции ПС 110/35/6 кВ  Медвежья (ОРУ-110 кВ, ОРУ-35 кВ, замена оборудования АСУ ТП, СДТУ, УРЗА).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402</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5" t="s">
        <v>4</v>
      </c>
      <c r="B19" s="325" t="s">
        <v>99</v>
      </c>
      <c r="C19" s="328" t="s">
        <v>301</v>
      </c>
      <c r="D19" s="325" t="s">
        <v>300</v>
      </c>
      <c r="E19" s="325" t="s">
        <v>98</v>
      </c>
      <c r="F19" s="325" t="s">
        <v>97</v>
      </c>
      <c r="G19" s="325" t="s">
        <v>296</v>
      </c>
      <c r="H19" s="325" t="s">
        <v>96</v>
      </c>
      <c r="I19" s="325" t="s">
        <v>95</v>
      </c>
      <c r="J19" s="325" t="s">
        <v>94</v>
      </c>
      <c r="K19" s="325" t="s">
        <v>93</v>
      </c>
      <c r="L19" s="325" t="s">
        <v>92</v>
      </c>
      <c r="M19" s="325" t="s">
        <v>91</v>
      </c>
      <c r="N19" s="325" t="s">
        <v>90</v>
      </c>
      <c r="O19" s="325" t="s">
        <v>89</v>
      </c>
      <c r="P19" s="325" t="s">
        <v>88</v>
      </c>
      <c r="Q19" s="325" t="s">
        <v>299</v>
      </c>
      <c r="R19" s="325"/>
      <c r="S19" s="330" t="s">
        <v>396</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36" t="s">
        <v>297</v>
      </c>
      <c r="R20" s="37" t="s">
        <v>298</v>
      </c>
      <c r="S20" s="330"/>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3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3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3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3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3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3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32"/>
      <c r="T28" s="28"/>
      <c r="U28" s="28"/>
      <c r="V28" s="28"/>
      <c r="W28" s="28"/>
      <c r="X28" s="27"/>
      <c r="Y28" s="27"/>
      <c r="Z28" s="27"/>
      <c r="AA28" s="27"/>
      <c r="AB28" s="27"/>
    </row>
    <row r="29" spans="1:28" ht="20.25" customHeight="1" x14ac:dyDescent="0.25">
      <c r="A29" s="93"/>
      <c r="B29" s="41"/>
      <c r="C29" s="41"/>
      <c r="D29" s="41"/>
      <c r="E29" s="93"/>
      <c r="F29" s="93"/>
      <c r="G29" s="93"/>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A16" sqref="A16:T16"/>
    </sheetView>
  </sheetViews>
  <sheetFormatPr defaultColWidth="10.7109375" defaultRowHeight="15.75" x14ac:dyDescent="0.25"/>
  <cols>
    <col min="1" max="1" width="9.5703125" style="180" customWidth="1"/>
    <col min="2" max="2" width="28.42578125" style="180" customWidth="1"/>
    <col min="3" max="3" width="27" style="180" customWidth="1"/>
    <col min="4" max="4" width="20.85546875" style="180" customWidth="1"/>
    <col min="5" max="6" width="28.5703125"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62" t="s">
        <v>68</v>
      </c>
    </row>
    <row r="3" spans="1:20" s="16" customFormat="1" ht="18.75" customHeight="1" x14ac:dyDescent="0.3">
      <c r="A3" s="161"/>
      <c r="T3" s="163" t="s">
        <v>9</v>
      </c>
    </row>
    <row r="4" spans="1:20" s="16" customFormat="1" ht="18.75" customHeight="1" x14ac:dyDescent="0.3">
      <c r="A4" s="161"/>
      <c r="T4" s="163" t="s">
        <v>67</v>
      </c>
    </row>
    <row r="5" spans="1:20" s="16" customFormat="1" ht="18.75" customHeight="1" x14ac:dyDescent="0.3">
      <c r="A5" s="161"/>
      <c r="T5" s="163"/>
    </row>
    <row r="6" spans="1:20" s="16"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64"/>
    </row>
    <row r="8" spans="1:20" s="16"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6"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6"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6"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6"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6" customFormat="1" ht="18.75" customHeight="1" x14ac:dyDescent="0.2">
      <c r="A13" s="323" t="str">
        <f>'1. паспорт местоположение'!A12:C12</f>
        <v>F_TP1600.PS.0039</v>
      </c>
      <c r="B13" s="323"/>
      <c r="C13" s="323"/>
      <c r="D13" s="323"/>
      <c r="E13" s="323"/>
      <c r="F13" s="323"/>
      <c r="G13" s="323"/>
      <c r="H13" s="323"/>
      <c r="I13" s="323"/>
      <c r="J13" s="323"/>
      <c r="K13" s="323"/>
      <c r="L13" s="323"/>
      <c r="M13" s="323"/>
      <c r="N13" s="323"/>
      <c r="O13" s="323"/>
      <c r="P13" s="323"/>
      <c r="Q13" s="323"/>
      <c r="R13" s="323"/>
      <c r="S13" s="323"/>
      <c r="T13" s="323"/>
    </row>
    <row r="14" spans="1:20" s="16"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16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70" customFormat="1" ht="14.25" x14ac:dyDescent="0.2">
      <c r="A16" s="323" t="str">
        <f>'1. паспорт местоположение'!A15:C15</f>
        <v>Проектирование реконструкции ПС 110/35/6 кВ  Медвежья (ОРУ-110 кВ, ОРУ-35 кВ, замена оборудования АСУ ТП, СДТУ, УРЗА).</v>
      </c>
      <c r="B16" s="323"/>
      <c r="C16" s="323"/>
      <c r="D16" s="323"/>
      <c r="E16" s="323"/>
      <c r="F16" s="323"/>
      <c r="G16" s="323"/>
      <c r="H16" s="323"/>
      <c r="I16" s="323"/>
      <c r="J16" s="323"/>
      <c r="K16" s="323"/>
      <c r="L16" s="323"/>
      <c r="M16" s="323"/>
      <c r="N16" s="323"/>
      <c r="O16" s="323"/>
      <c r="P16" s="323"/>
      <c r="Q16" s="323"/>
      <c r="R16" s="323"/>
      <c r="S16" s="323"/>
      <c r="T16" s="323"/>
    </row>
    <row r="17" spans="1:20" s="170"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170"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70" customFormat="1" ht="15" customHeight="1" x14ac:dyDescent="0.2">
      <c r="A19" s="321" t="s">
        <v>407</v>
      </c>
      <c r="B19" s="321"/>
      <c r="C19" s="321"/>
      <c r="D19" s="321"/>
      <c r="E19" s="321"/>
      <c r="F19" s="321"/>
      <c r="G19" s="321"/>
      <c r="H19" s="321"/>
      <c r="I19" s="321"/>
      <c r="J19" s="321"/>
      <c r="K19" s="321"/>
      <c r="L19" s="321"/>
      <c r="M19" s="321"/>
      <c r="N19" s="321"/>
      <c r="O19" s="321"/>
      <c r="P19" s="321"/>
      <c r="Q19" s="321"/>
      <c r="R19" s="321"/>
      <c r="S19" s="321"/>
      <c r="T19" s="321"/>
    </row>
    <row r="20" spans="1:20" s="181"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4" t="s">
        <v>4</v>
      </c>
      <c r="B21" s="337" t="s">
        <v>220</v>
      </c>
      <c r="C21" s="338"/>
      <c r="D21" s="341" t="s">
        <v>121</v>
      </c>
      <c r="E21" s="337" t="s">
        <v>436</v>
      </c>
      <c r="F21" s="338"/>
      <c r="G21" s="337" t="s">
        <v>239</v>
      </c>
      <c r="H21" s="338"/>
      <c r="I21" s="337" t="s">
        <v>120</v>
      </c>
      <c r="J21" s="338"/>
      <c r="K21" s="341" t="s">
        <v>119</v>
      </c>
      <c r="L21" s="337" t="s">
        <v>118</v>
      </c>
      <c r="M21" s="338"/>
      <c r="N21" s="337" t="s">
        <v>432</v>
      </c>
      <c r="O21" s="338"/>
      <c r="P21" s="341" t="s">
        <v>117</v>
      </c>
      <c r="Q21" s="347" t="s">
        <v>116</v>
      </c>
      <c r="R21" s="348"/>
      <c r="S21" s="347" t="s">
        <v>115</v>
      </c>
      <c r="T21" s="349"/>
    </row>
    <row r="22" spans="1:20" ht="204.75" customHeight="1" x14ac:dyDescent="0.25">
      <c r="A22" s="345"/>
      <c r="B22" s="339"/>
      <c r="C22" s="340"/>
      <c r="D22" s="343"/>
      <c r="E22" s="339"/>
      <c r="F22" s="340"/>
      <c r="G22" s="339"/>
      <c r="H22" s="340"/>
      <c r="I22" s="339"/>
      <c r="J22" s="340"/>
      <c r="K22" s="342"/>
      <c r="L22" s="339"/>
      <c r="M22" s="340"/>
      <c r="N22" s="339"/>
      <c r="O22" s="340"/>
      <c r="P22" s="342"/>
      <c r="Q22" s="140" t="s">
        <v>114</v>
      </c>
      <c r="R22" s="140" t="s">
        <v>406</v>
      </c>
      <c r="S22" s="140" t="s">
        <v>113</v>
      </c>
      <c r="T22" s="140" t="s">
        <v>112</v>
      </c>
    </row>
    <row r="23" spans="1:20" ht="51.75" customHeight="1" x14ac:dyDescent="0.25">
      <c r="A23" s="346"/>
      <c r="B23" s="140" t="s">
        <v>110</v>
      </c>
      <c r="C23" s="140" t="s">
        <v>111</v>
      </c>
      <c r="D23" s="342"/>
      <c r="E23" s="140" t="s">
        <v>110</v>
      </c>
      <c r="F23" s="140" t="s">
        <v>111</v>
      </c>
      <c r="G23" s="140" t="s">
        <v>110</v>
      </c>
      <c r="H23" s="140" t="s">
        <v>111</v>
      </c>
      <c r="I23" s="140" t="s">
        <v>110</v>
      </c>
      <c r="J23" s="140" t="s">
        <v>111</v>
      </c>
      <c r="K23" s="140" t="s">
        <v>110</v>
      </c>
      <c r="L23" s="140" t="s">
        <v>110</v>
      </c>
      <c r="M23" s="140" t="s">
        <v>111</v>
      </c>
      <c r="N23" s="140" t="s">
        <v>110</v>
      </c>
      <c r="O23" s="140" t="s">
        <v>111</v>
      </c>
      <c r="P23" s="157" t="s">
        <v>110</v>
      </c>
      <c r="Q23" s="140" t="s">
        <v>110</v>
      </c>
      <c r="R23" s="140" t="s">
        <v>110</v>
      </c>
      <c r="S23" s="140" t="s">
        <v>110</v>
      </c>
      <c r="T23" s="140" t="s">
        <v>110</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ht="29.25" customHeight="1" x14ac:dyDescent="0.25">
      <c r="A25" s="182">
        <v>1</v>
      </c>
      <c r="B25" s="183" t="s">
        <v>476</v>
      </c>
      <c r="C25" s="183" t="s">
        <v>476</v>
      </c>
      <c r="D25" s="184" t="s">
        <v>461</v>
      </c>
      <c r="E25" s="185" t="s">
        <v>498</v>
      </c>
      <c r="F25" s="185" t="s">
        <v>499</v>
      </c>
      <c r="G25" s="183" t="s">
        <v>500</v>
      </c>
      <c r="H25" s="183" t="s">
        <v>500</v>
      </c>
      <c r="I25" s="182">
        <v>1989</v>
      </c>
      <c r="J25" s="182"/>
      <c r="K25" s="182">
        <v>1989</v>
      </c>
      <c r="L25" s="182">
        <v>110</v>
      </c>
      <c r="M25" s="182">
        <v>110</v>
      </c>
      <c r="N25" s="182"/>
      <c r="O25" s="182"/>
      <c r="P25" s="182">
        <v>2012</v>
      </c>
      <c r="Q25" s="183" t="s">
        <v>522</v>
      </c>
      <c r="R25" s="183" t="s">
        <v>501</v>
      </c>
      <c r="S25" s="183" t="s">
        <v>502</v>
      </c>
      <c r="T25" s="183" t="s">
        <v>503</v>
      </c>
    </row>
    <row r="26" spans="1:20" ht="42" customHeight="1" x14ac:dyDescent="0.25">
      <c r="A26" s="182">
        <v>2</v>
      </c>
      <c r="B26" s="183" t="s">
        <v>476</v>
      </c>
      <c r="C26" s="183" t="s">
        <v>476</v>
      </c>
      <c r="D26" s="184" t="s">
        <v>461</v>
      </c>
      <c r="E26" s="185" t="s">
        <v>498</v>
      </c>
      <c r="F26" s="185" t="s">
        <v>499</v>
      </c>
      <c r="G26" s="183" t="s">
        <v>504</v>
      </c>
      <c r="H26" s="183" t="s">
        <v>504</v>
      </c>
      <c r="I26" s="182">
        <v>1989</v>
      </c>
      <c r="J26" s="182"/>
      <c r="K26" s="182">
        <v>1989</v>
      </c>
      <c r="L26" s="182">
        <v>110</v>
      </c>
      <c r="M26" s="182">
        <v>110</v>
      </c>
      <c r="N26" s="182"/>
      <c r="O26" s="182"/>
      <c r="P26" s="182">
        <v>2007</v>
      </c>
      <c r="Q26" s="183" t="s">
        <v>522</v>
      </c>
      <c r="R26" s="183" t="s">
        <v>501</v>
      </c>
      <c r="S26" s="183" t="s">
        <v>502</v>
      </c>
      <c r="T26" s="183" t="s">
        <v>503</v>
      </c>
    </row>
    <row r="27" spans="1:20" ht="42" customHeight="1" x14ac:dyDescent="0.25">
      <c r="A27" s="182">
        <v>3</v>
      </c>
      <c r="B27" s="183" t="s">
        <v>476</v>
      </c>
      <c r="C27" s="183" t="s">
        <v>476</v>
      </c>
      <c r="D27" s="184" t="s">
        <v>461</v>
      </c>
      <c r="E27" s="184" t="s">
        <v>498</v>
      </c>
      <c r="F27" s="185" t="s">
        <v>499</v>
      </c>
      <c r="G27" s="183" t="s">
        <v>505</v>
      </c>
      <c r="H27" s="183" t="s">
        <v>505</v>
      </c>
      <c r="I27" s="182">
        <v>1988</v>
      </c>
      <c r="J27" s="182"/>
      <c r="K27" s="182">
        <v>1988</v>
      </c>
      <c r="L27" s="182">
        <v>110</v>
      </c>
      <c r="M27" s="182">
        <v>110</v>
      </c>
      <c r="N27" s="182"/>
      <c r="O27" s="182"/>
      <c r="P27" s="182">
        <v>2017</v>
      </c>
      <c r="Q27" s="183" t="s">
        <v>522</v>
      </c>
      <c r="R27" s="183" t="s">
        <v>501</v>
      </c>
      <c r="S27" s="183" t="s">
        <v>502</v>
      </c>
      <c r="T27" s="183" t="s">
        <v>503</v>
      </c>
    </row>
    <row r="28" spans="1:20" ht="42" customHeight="1" x14ac:dyDescent="0.25">
      <c r="A28" s="182">
        <v>4</v>
      </c>
      <c r="B28" s="183" t="s">
        <v>476</v>
      </c>
      <c r="C28" s="183" t="s">
        <v>476</v>
      </c>
      <c r="D28" s="184" t="s">
        <v>461</v>
      </c>
      <c r="E28" s="185" t="s">
        <v>506</v>
      </c>
      <c r="F28" s="184" t="s">
        <v>507</v>
      </c>
      <c r="G28" s="183" t="s">
        <v>508</v>
      </c>
      <c r="H28" s="183" t="s">
        <v>508</v>
      </c>
      <c r="I28" s="182">
        <v>1973</v>
      </c>
      <c r="J28" s="182"/>
      <c r="K28" s="182">
        <v>1974</v>
      </c>
      <c r="L28" s="182">
        <v>35</v>
      </c>
      <c r="M28" s="182">
        <v>35</v>
      </c>
      <c r="N28" s="182"/>
      <c r="O28" s="182"/>
      <c r="P28" s="182" t="s">
        <v>295</v>
      </c>
      <c r="Q28" s="183" t="s">
        <v>522</v>
      </c>
      <c r="R28" s="183" t="s">
        <v>501</v>
      </c>
      <c r="S28" s="183" t="s">
        <v>502</v>
      </c>
      <c r="T28" s="183" t="s">
        <v>503</v>
      </c>
    </row>
    <row r="29" spans="1:20" ht="42" customHeight="1" x14ac:dyDescent="0.25">
      <c r="A29" s="182">
        <v>5</v>
      </c>
      <c r="B29" s="183" t="s">
        <v>476</v>
      </c>
      <c r="C29" s="183" t="s">
        <v>476</v>
      </c>
      <c r="D29" s="184" t="s">
        <v>461</v>
      </c>
      <c r="E29" s="185" t="s">
        <v>506</v>
      </c>
      <c r="F29" s="184" t="s">
        <v>462</v>
      </c>
      <c r="G29" s="183" t="s">
        <v>509</v>
      </c>
      <c r="H29" s="183" t="s">
        <v>509</v>
      </c>
      <c r="I29" s="182">
        <v>1973</v>
      </c>
      <c r="J29" s="182"/>
      <c r="K29" s="182">
        <v>1974</v>
      </c>
      <c r="L29" s="182">
        <v>35</v>
      </c>
      <c r="M29" s="182">
        <v>35</v>
      </c>
      <c r="N29" s="182"/>
      <c r="O29" s="182"/>
      <c r="P29" s="182">
        <v>2008</v>
      </c>
      <c r="Q29" s="183" t="s">
        <v>522</v>
      </c>
      <c r="R29" s="183" t="s">
        <v>501</v>
      </c>
      <c r="S29" s="183" t="s">
        <v>502</v>
      </c>
      <c r="T29" s="183" t="s">
        <v>503</v>
      </c>
    </row>
    <row r="30" spans="1:20" ht="42" customHeight="1" x14ac:dyDescent="0.25">
      <c r="A30" s="182">
        <v>6</v>
      </c>
      <c r="B30" s="183" t="s">
        <v>476</v>
      </c>
      <c r="C30" s="183" t="s">
        <v>476</v>
      </c>
      <c r="D30" s="184" t="s">
        <v>461</v>
      </c>
      <c r="E30" s="185" t="s">
        <v>506</v>
      </c>
      <c r="F30" s="184" t="s">
        <v>462</v>
      </c>
      <c r="G30" s="183" t="s">
        <v>510</v>
      </c>
      <c r="H30" s="183" t="s">
        <v>510</v>
      </c>
      <c r="I30" s="182">
        <v>1973</v>
      </c>
      <c r="J30" s="182"/>
      <c r="K30" s="182">
        <v>1974</v>
      </c>
      <c r="L30" s="182">
        <v>35</v>
      </c>
      <c r="M30" s="182">
        <v>35</v>
      </c>
      <c r="N30" s="182"/>
      <c r="O30" s="182"/>
      <c r="P30" s="182" t="s">
        <v>295</v>
      </c>
      <c r="Q30" s="183" t="s">
        <v>522</v>
      </c>
      <c r="R30" s="183" t="s">
        <v>501</v>
      </c>
      <c r="S30" s="183" t="s">
        <v>502</v>
      </c>
      <c r="T30" s="183" t="s">
        <v>503</v>
      </c>
    </row>
    <row r="31" spans="1:20" ht="42" customHeight="1" x14ac:dyDescent="0.25">
      <c r="A31" s="182">
        <v>7</v>
      </c>
      <c r="B31" s="183" t="s">
        <v>476</v>
      </c>
      <c r="C31" s="183" t="s">
        <v>476</v>
      </c>
      <c r="D31" s="184" t="s">
        <v>461</v>
      </c>
      <c r="E31" s="185" t="s">
        <v>506</v>
      </c>
      <c r="F31" s="184" t="s">
        <v>462</v>
      </c>
      <c r="G31" s="183" t="s">
        <v>511</v>
      </c>
      <c r="H31" s="183" t="s">
        <v>511</v>
      </c>
      <c r="I31" s="182">
        <v>1973</v>
      </c>
      <c r="J31" s="182"/>
      <c r="K31" s="182">
        <v>1974</v>
      </c>
      <c r="L31" s="182">
        <v>35</v>
      </c>
      <c r="M31" s="182">
        <v>35</v>
      </c>
      <c r="N31" s="182"/>
      <c r="O31" s="182"/>
      <c r="P31" s="182" t="s">
        <v>295</v>
      </c>
      <c r="Q31" s="183" t="s">
        <v>522</v>
      </c>
      <c r="R31" s="183" t="s">
        <v>501</v>
      </c>
      <c r="S31" s="183" t="s">
        <v>502</v>
      </c>
      <c r="T31" s="183" t="s">
        <v>503</v>
      </c>
    </row>
    <row r="32" spans="1:20" ht="42" customHeight="1" x14ac:dyDescent="0.25">
      <c r="A32" s="182">
        <v>8</v>
      </c>
      <c r="B32" s="183" t="s">
        <v>476</v>
      </c>
      <c r="C32" s="183" t="s">
        <v>476</v>
      </c>
      <c r="D32" s="184" t="s">
        <v>461</v>
      </c>
      <c r="E32" s="185" t="s">
        <v>506</v>
      </c>
      <c r="F32" s="184" t="s">
        <v>462</v>
      </c>
      <c r="G32" s="183" t="s">
        <v>512</v>
      </c>
      <c r="H32" s="183" t="s">
        <v>512</v>
      </c>
      <c r="I32" s="182">
        <v>1973</v>
      </c>
      <c r="J32" s="182"/>
      <c r="K32" s="182">
        <v>1974</v>
      </c>
      <c r="L32" s="182">
        <v>35</v>
      </c>
      <c r="M32" s="182">
        <v>35</v>
      </c>
      <c r="N32" s="182"/>
      <c r="O32" s="182"/>
      <c r="P32" s="182" t="s">
        <v>295</v>
      </c>
      <c r="Q32" s="183" t="s">
        <v>522</v>
      </c>
      <c r="R32" s="183" t="s">
        <v>501</v>
      </c>
      <c r="S32" s="183" t="s">
        <v>502</v>
      </c>
      <c r="T32" s="183" t="s">
        <v>503</v>
      </c>
    </row>
    <row r="33" spans="1:113" s="181" customFormat="1" ht="42" customHeight="1" x14ac:dyDescent="0.25">
      <c r="A33" s="182"/>
      <c r="B33" s="183"/>
      <c r="C33" s="183"/>
      <c r="D33" s="185"/>
      <c r="E33" s="185"/>
      <c r="F33" s="185"/>
      <c r="G33" s="183"/>
      <c r="H33" s="183"/>
      <c r="I33" s="182"/>
      <c r="J33" s="182"/>
      <c r="K33" s="182"/>
      <c r="L33" s="182"/>
      <c r="M33" s="182"/>
      <c r="N33" s="182"/>
      <c r="O33" s="182"/>
      <c r="P33" s="182"/>
      <c r="Q33" s="183"/>
      <c r="R33" s="183"/>
      <c r="S33" s="186"/>
      <c r="T33" s="187"/>
    </row>
    <row r="34" spans="1:113" ht="3" customHeight="1" x14ac:dyDescent="0.25"/>
    <row r="35" spans="1:113" s="189" customFormat="1" ht="12.75" x14ac:dyDescent="0.2">
      <c r="B35" s="188"/>
      <c r="C35" s="188"/>
      <c r="K35" s="188"/>
    </row>
    <row r="36" spans="1:113" s="189" customFormat="1" x14ac:dyDescent="0.25">
      <c r="B36" s="190" t="s">
        <v>109</v>
      </c>
      <c r="C36" s="190"/>
      <c r="D36" s="190"/>
      <c r="E36" s="190"/>
      <c r="F36" s="190"/>
      <c r="G36" s="190"/>
      <c r="H36" s="190"/>
      <c r="I36" s="190"/>
      <c r="J36" s="190"/>
      <c r="K36" s="190"/>
      <c r="L36" s="190"/>
      <c r="M36" s="190"/>
      <c r="N36" s="190"/>
      <c r="O36" s="190"/>
      <c r="P36" s="190"/>
      <c r="Q36" s="190"/>
      <c r="R36" s="190"/>
    </row>
    <row r="37" spans="1:113" x14ac:dyDescent="0.25">
      <c r="B37" s="336" t="s">
        <v>442</v>
      </c>
      <c r="C37" s="336"/>
      <c r="D37" s="336"/>
      <c r="E37" s="336"/>
      <c r="F37" s="336"/>
      <c r="G37" s="336"/>
      <c r="H37" s="336"/>
      <c r="I37" s="336"/>
      <c r="J37" s="336"/>
      <c r="K37" s="336"/>
      <c r="L37" s="336"/>
      <c r="M37" s="336"/>
      <c r="N37" s="336"/>
      <c r="O37" s="336"/>
      <c r="P37" s="336"/>
      <c r="Q37" s="336"/>
      <c r="R37" s="336"/>
    </row>
    <row r="38" spans="1:113" x14ac:dyDescent="0.25">
      <c r="B38" s="190"/>
      <c r="C38" s="190"/>
      <c r="D38" s="190"/>
      <c r="E38" s="190"/>
      <c r="F38" s="190"/>
      <c r="G38" s="190"/>
      <c r="H38" s="190"/>
      <c r="I38" s="190"/>
      <c r="J38" s="190"/>
      <c r="K38" s="190"/>
      <c r="L38" s="190"/>
      <c r="M38" s="190"/>
      <c r="N38" s="190"/>
      <c r="O38" s="190"/>
      <c r="P38" s="190"/>
      <c r="Q38" s="190"/>
      <c r="R38" s="190"/>
      <c r="S38" s="190"/>
      <c r="T38" s="190"/>
      <c r="U38" s="190"/>
      <c r="V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1:113" x14ac:dyDescent="0.25">
      <c r="B39" s="191" t="s">
        <v>405</v>
      </c>
      <c r="C39" s="191"/>
      <c r="D39" s="191"/>
      <c r="E39" s="191"/>
      <c r="F39" s="192"/>
      <c r="G39" s="192"/>
      <c r="H39" s="191"/>
      <c r="I39" s="191"/>
      <c r="J39" s="191"/>
      <c r="K39" s="191"/>
      <c r="L39" s="191"/>
      <c r="M39" s="191"/>
      <c r="N39" s="191"/>
      <c r="O39" s="191"/>
      <c r="P39" s="191"/>
      <c r="Q39" s="191"/>
      <c r="R39" s="191"/>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row>
    <row r="40" spans="1:113" x14ac:dyDescent="0.25">
      <c r="B40" s="191" t="s">
        <v>108</v>
      </c>
      <c r="C40" s="191"/>
      <c r="D40" s="191"/>
      <c r="E40" s="191"/>
      <c r="F40" s="192"/>
      <c r="G40" s="192"/>
      <c r="H40" s="191"/>
      <c r="I40" s="191"/>
      <c r="J40" s="191"/>
      <c r="K40" s="191"/>
      <c r="L40" s="191"/>
      <c r="M40" s="191"/>
      <c r="N40" s="191"/>
      <c r="O40" s="191"/>
      <c r="P40" s="191"/>
      <c r="Q40" s="191"/>
      <c r="R40" s="191"/>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1:113" s="192" customFormat="1" x14ac:dyDescent="0.25">
      <c r="B41" s="191" t="s">
        <v>107</v>
      </c>
      <c r="C41" s="191"/>
      <c r="D41" s="191"/>
      <c r="E41" s="191"/>
      <c r="H41" s="191"/>
      <c r="I41" s="191"/>
      <c r="J41" s="191"/>
      <c r="K41" s="191"/>
      <c r="L41" s="191"/>
      <c r="M41" s="191"/>
      <c r="N41" s="191"/>
      <c r="O41" s="191"/>
      <c r="P41" s="191"/>
      <c r="Q41" s="191"/>
      <c r="R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1:113" s="192" customFormat="1" x14ac:dyDescent="0.25">
      <c r="B42" s="191" t="s">
        <v>106</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1:113" s="192" customFormat="1" x14ac:dyDescent="0.25">
      <c r="B43" s="191" t="s">
        <v>105</v>
      </c>
      <c r="C43" s="191"/>
      <c r="D43" s="191"/>
      <c r="E43" s="191"/>
      <c r="H43" s="191"/>
      <c r="I43" s="191"/>
      <c r="J43" s="191"/>
      <c r="K43" s="191"/>
      <c r="L43" s="191"/>
      <c r="M43" s="191"/>
      <c r="N43" s="191"/>
      <c r="O43" s="191"/>
      <c r="P43" s="191"/>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1:113" s="192" customFormat="1" x14ac:dyDescent="0.25">
      <c r="B44" s="191" t="s">
        <v>104</v>
      </c>
      <c r="C44" s="191"/>
      <c r="D44" s="191"/>
      <c r="E44" s="191"/>
      <c r="H44" s="191"/>
      <c r="I44" s="191"/>
      <c r="J44" s="191"/>
      <c r="K44" s="191"/>
      <c r="L44" s="191"/>
      <c r="M44" s="191"/>
      <c r="N44" s="191"/>
      <c r="O44" s="191"/>
      <c r="P44" s="191"/>
      <c r="Q44" s="191"/>
      <c r="R44" s="191"/>
      <c r="S44" s="191"/>
      <c r="T44" s="191"/>
      <c r="U44" s="191"/>
      <c r="V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row r="45" spans="1:113" s="192" customFormat="1" x14ac:dyDescent="0.25">
      <c r="B45" s="191" t="s">
        <v>103</v>
      </c>
      <c r="C45" s="191"/>
      <c r="D45" s="191"/>
      <c r="E45" s="191"/>
      <c r="H45" s="191"/>
      <c r="I45" s="191"/>
      <c r="J45" s="191"/>
      <c r="K45" s="191"/>
      <c r="L45" s="191"/>
      <c r="M45" s="191"/>
      <c r="N45" s="191"/>
      <c r="O45" s="191"/>
      <c r="P45" s="191"/>
      <c r="Q45" s="191"/>
      <c r="R45" s="191"/>
      <c r="S45" s="191"/>
      <c r="T45" s="191"/>
      <c r="U45" s="191"/>
      <c r="V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row>
    <row r="46" spans="1:113" s="192" customFormat="1" x14ac:dyDescent="0.25">
      <c r="B46" s="191" t="s">
        <v>102</v>
      </c>
      <c r="C46" s="191"/>
      <c r="D46" s="191"/>
      <c r="E46" s="191"/>
      <c r="H46" s="191"/>
      <c r="I46" s="191"/>
      <c r="J46" s="191"/>
      <c r="K46" s="191"/>
      <c r="L46" s="191"/>
      <c r="M46" s="191"/>
      <c r="N46" s="191"/>
      <c r="O46" s="191"/>
      <c r="P46" s="191"/>
      <c r="Q46" s="191"/>
      <c r="R46" s="191"/>
      <c r="S46" s="191"/>
      <c r="T46" s="191"/>
      <c r="U46" s="191"/>
      <c r="V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row>
    <row r="47" spans="1:113" s="192" customFormat="1" x14ac:dyDescent="0.25">
      <c r="B47" s="191" t="s">
        <v>101</v>
      </c>
      <c r="C47" s="191"/>
      <c r="D47" s="191"/>
      <c r="E47" s="191"/>
      <c r="H47" s="191"/>
      <c r="I47" s="191"/>
      <c r="J47" s="191"/>
      <c r="K47" s="191"/>
      <c r="L47" s="191"/>
      <c r="M47" s="191"/>
      <c r="N47" s="191"/>
      <c r="O47" s="191"/>
      <c r="P47" s="191"/>
      <c r="Q47" s="191"/>
      <c r="R47" s="191"/>
      <c r="S47" s="191"/>
      <c r="T47" s="191"/>
      <c r="U47" s="191"/>
      <c r="V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row>
    <row r="48" spans="1:113" s="192" customFormat="1" x14ac:dyDescent="0.25">
      <c r="B48" s="191" t="s">
        <v>100</v>
      </c>
      <c r="C48" s="191"/>
      <c r="D48" s="191"/>
      <c r="E48" s="191"/>
      <c r="H48" s="191"/>
      <c r="I48" s="191"/>
      <c r="J48" s="191"/>
      <c r="K48" s="191"/>
      <c r="L48" s="191"/>
      <c r="M48" s="191"/>
      <c r="N48" s="191"/>
      <c r="O48" s="191"/>
      <c r="P48" s="191"/>
      <c r="Q48" s="191"/>
      <c r="R48" s="191"/>
      <c r="S48" s="191"/>
      <c r="T48" s="191"/>
      <c r="U48" s="191"/>
      <c r="V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4"/>
      <c r="BL48" s="194"/>
      <c r="BM48" s="194"/>
      <c r="BN48" s="194"/>
      <c r="BO48" s="194"/>
      <c r="BP48" s="194"/>
      <c r="BQ48" s="194"/>
      <c r="BR48" s="194"/>
      <c r="BS48" s="194"/>
      <c r="BT48" s="194"/>
      <c r="BU48" s="194"/>
      <c r="BV48" s="194"/>
      <c r="BW48" s="194"/>
      <c r="BX48" s="194"/>
      <c r="BY48" s="194"/>
      <c r="BZ48" s="194"/>
      <c r="CA48" s="194"/>
      <c r="CB48" s="194"/>
      <c r="CC48" s="194"/>
      <c r="CD48" s="194"/>
      <c r="CE48" s="194"/>
      <c r="CF48" s="194"/>
      <c r="CG48" s="194"/>
      <c r="CH48" s="194"/>
      <c r="CI48" s="194"/>
      <c r="CJ48" s="194"/>
      <c r="CK48" s="194"/>
      <c r="CL48" s="194"/>
      <c r="CM48" s="194"/>
      <c r="CN48" s="194"/>
      <c r="CO48" s="194"/>
      <c r="CP48" s="194"/>
      <c r="CQ48" s="194"/>
      <c r="CR48" s="194"/>
      <c r="CS48" s="194"/>
      <c r="CT48" s="194"/>
      <c r="CU48" s="194"/>
      <c r="CV48" s="194"/>
      <c r="CW48" s="194"/>
      <c r="CX48" s="194"/>
      <c r="CY48" s="194"/>
      <c r="CZ48" s="194"/>
      <c r="DA48" s="194"/>
      <c r="DB48" s="194"/>
      <c r="DC48" s="194"/>
      <c r="DD48" s="194"/>
      <c r="DE48" s="194"/>
      <c r="DF48" s="194"/>
      <c r="DG48" s="194"/>
      <c r="DH48" s="194"/>
      <c r="DI48" s="194"/>
    </row>
    <row r="49" spans="17:113" s="192" customFormat="1" x14ac:dyDescent="0.25">
      <c r="Q49" s="191"/>
      <c r="R49" s="191"/>
      <c r="S49" s="191"/>
      <c r="T49" s="191"/>
      <c r="U49" s="191"/>
      <c r="V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row>
    <row r="50" spans="17:113" s="192" customFormat="1" x14ac:dyDescent="0.25">
      <c r="Q50" s="191"/>
      <c r="R50" s="191"/>
      <c r="S50" s="191"/>
      <c r="T50" s="191"/>
      <c r="U50" s="191"/>
      <c r="V50" s="191"/>
      <c r="W50" s="191"/>
      <c r="X50" s="191"/>
      <c r="Y50" s="191"/>
      <c r="Z50" s="191"/>
      <c r="AA50" s="191"/>
      <c r="AB50" s="191"/>
      <c r="AC50" s="191"/>
      <c r="AD50" s="191"/>
      <c r="AE50" s="191"/>
      <c r="AF50" s="191"/>
      <c r="AG50" s="191"/>
      <c r="AH50" s="191"/>
      <c r="AI50" s="191"/>
      <c r="AJ50" s="191"/>
      <c r="AK50" s="191"/>
      <c r="AL50" s="191"/>
      <c r="AM50" s="191"/>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S35" sqref="S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527</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54"/>
      <c r="F11" s="154"/>
      <c r="G11" s="154"/>
      <c r="H11" s="154"/>
      <c r="I11" s="154"/>
      <c r="J11" s="154"/>
      <c r="K11" s="154"/>
      <c r="L11" s="154"/>
      <c r="M11" s="154"/>
      <c r="N11" s="154"/>
      <c r="O11" s="154"/>
      <c r="P11" s="154"/>
      <c r="Q11" s="154"/>
      <c r="R11" s="154"/>
      <c r="S11" s="135"/>
      <c r="T11" s="135"/>
      <c r="U11" s="135"/>
      <c r="V11" s="135"/>
      <c r="W11" s="135"/>
    </row>
    <row r="12" spans="1:27" s="12" customFormat="1" ht="18.75" customHeight="1" x14ac:dyDescent="0.2">
      <c r="E12" s="327" t="str">
        <f>'1. паспорт местоположение'!A12</f>
        <v>F_TP1600.PS.0039</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27" t="str">
        <f>'1. паспорт местоположение'!A15</f>
        <v>Проектирование реконструкции ПС 110/35/6 кВ  Медвежья (ОРУ-110 кВ, ОРУ-35 кВ, замена оборудования АСУ ТП, СДТУ, УРЗА).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409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0" customFormat="1" ht="21" customHeight="1" x14ac:dyDescent="0.25"/>
    <row r="21" spans="1:27" ht="15.75" customHeight="1" x14ac:dyDescent="0.25">
      <c r="A21" s="353" t="s">
        <v>4</v>
      </c>
      <c r="B21" s="356" t="s">
        <v>416</v>
      </c>
      <c r="C21" s="357"/>
      <c r="D21" s="356" t="s">
        <v>418</v>
      </c>
      <c r="E21" s="357"/>
      <c r="F21" s="360" t="s">
        <v>93</v>
      </c>
      <c r="G21" s="361"/>
      <c r="H21" s="361"/>
      <c r="I21" s="362"/>
      <c r="J21" s="353" t="s">
        <v>419</v>
      </c>
      <c r="K21" s="356" t="s">
        <v>420</v>
      </c>
      <c r="L21" s="357"/>
      <c r="M21" s="356" t="s">
        <v>421</v>
      </c>
      <c r="N21" s="357"/>
      <c r="O21" s="356" t="s">
        <v>408</v>
      </c>
      <c r="P21" s="357"/>
      <c r="Q21" s="356" t="s">
        <v>126</v>
      </c>
      <c r="R21" s="357"/>
      <c r="S21" s="353" t="s">
        <v>125</v>
      </c>
      <c r="T21" s="353" t="s">
        <v>422</v>
      </c>
      <c r="U21" s="353" t="s">
        <v>417</v>
      </c>
      <c r="V21" s="356" t="s">
        <v>124</v>
      </c>
      <c r="W21" s="357"/>
      <c r="X21" s="360" t="s">
        <v>116</v>
      </c>
      <c r="Y21" s="361"/>
      <c r="Z21" s="360" t="s">
        <v>115</v>
      </c>
      <c r="AA21" s="361"/>
    </row>
    <row r="22" spans="1:27" ht="216" customHeight="1" x14ac:dyDescent="0.25">
      <c r="A22" s="354"/>
      <c r="B22" s="358"/>
      <c r="C22" s="359"/>
      <c r="D22" s="358"/>
      <c r="E22" s="359"/>
      <c r="F22" s="360" t="s">
        <v>123</v>
      </c>
      <c r="G22" s="362"/>
      <c r="H22" s="360" t="s">
        <v>122</v>
      </c>
      <c r="I22" s="362"/>
      <c r="J22" s="355"/>
      <c r="K22" s="358"/>
      <c r="L22" s="359"/>
      <c r="M22" s="358"/>
      <c r="N22" s="359"/>
      <c r="O22" s="358"/>
      <c r="P22" s="359"/>
      <c r="Q22" s="358"/>
      <c r="R22" s="359"/>
      <c r="S22" s="355"/>
      <c r="T22" s="355"/>
      <c r="U22" s="355"/>
      <c r="V22" s="358"/>
      <c r="W22" s="359"/>
      <c r="X22" s="78" t="s">
        <v>114</v>
      </c>
      <c r="Y22" s="78" t="s">
        <v>406</v>
      </c>
      <c r="Z22" s="78" t="s">
        <v>113</v>
      </c>
      <c r="AA22" s="78" t="s">
        <v>112</v>
      </c>
    </row>
    <row r="23" spans="1:27" ht="60" customHeight="1" x14ac:dyDescent="0.25">
      <c r="A23" s="355"/>
      <c r="B23" s="138" t="s">
        <v>110</v>
      </c>
      <c r="C23" s="138" t="s">
        <v>111</v>
      </c>
      <c r="D23" s="79" t="s">
        <v>110</v>
      </c>
      <c r="E23" s="79" t="s">
        <v>111</v>
      </c>
      <c r="F23" s="79" t="s">
        <v>110</v>
      </c>
      <c r="G23" s="79" t="s">
        <v>111</v>
      </c>
      <c r="H23" s="79" t="s">
        <v>110</v>
      </c>
      <c r="I23" s="79" t="s">
        <v>111</v>
      </c>
      <c r="J23" s="79" t="s">
        <v>110</v>
      </c>
      <c r="K23" s="79" t="s">
        <v>110</v>
      </c>
      <c r="L23" s="79" t="s">
        <v>111</v>
      </c>
      <c r="M23" s="79" t="s">
        <v>110</v>
      </c>
      <c r="N23" s="79" t="s">
        <v>111</v>
      </c>
      <c r="O23" s="79" t="s">
        <v>110</v>
      </c>
      <c r="P23" s="79" t="s">
        <v>111</v>
      </c>
      <c r="Q23" s="79" t="s">
        <v>110</v>
      </c>
      <c r="R23" s="79" t="s">
        <v>111</v>
      </c>
      <c r="S23" s="79" t="s">
        <v>110</v>
      </c>
      <c r="T23" s="79" t="s">
        <v>110</v>
      </c>
      <c r="U23" s="79" t="s">
        <v>110</v>
      </c>
      <c r="V23" s="79" t="s">
        <v>110</v>
      </c>
      <c r="W23" s="79" t="s">
        <v>111</v>
      </c>
      <c r="X23" s="79" t="s">
        <v>110</v>
      </c>
      <c r="Y23" s="79" t="s">
        <v>110</v>
      </c>
      <c r="Z23" s="78" t="s">
        <v>110</v>
      </c>
      <c r="AA23" s="78" t="s">
        <v>110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31" t="s">
        <v>7</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F_TP1600.PS.0039</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31" t="s">
        <v>6</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2" x14ac:dyDescent="0.2">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1" t="s">
        <v>5</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401</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1" t="s">
        <v>414</v>
      </c>
      <c r="C22" s="30" t="s">
        <v>618</v>
      </c>
      <c r="D22" s="29"/>
      <c r="E22" s="29"/>
      <c r="F22" s="28"/>
      <c r="G22" s="28"/>
      <c r="H22" s="28"/>
      <c r="I22" s="28"/>
      <c r="J22" s="28"/>
      <c r="K22" s="28"/>
      <c r="L22" s="28"/>
      <c r="M22" s="28"/>
      <c r="N22" s="28"/>
      <c r="O22" s="28"/>
      <c r="P22" s="28"/>
      <c r="Q22" s="27"/>
      <c r="R22" s="27"/>
      <c r="S22" s="27"/>
      <c r="T22" s="27"/>
      <c r="U22" s="27"/>
    </row>
    <row r="23" spans="1:21" ht="258" customHeight="1" x14ac:dyDescent="0.25">
      <c r="A23" s="24" t="s">
        <v>62</v>
      </c>
      <c r="B23" s="26" t="s">
        <v>59</v>
      </c>
      <c r="C23" s="237" t="s">
        <v>497</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434</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435</v>
      </c>
      <c r="C25" s="25"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493</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415</v>
      </c>
      <c r="C27" s="30"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t="s">
        <v>575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H1" zoomScale="80" zoomScaleNormal="80" zoomScaleSheetLayoutView="80" workbookViewId="0">
      <selection activeCell="H44" sqref="H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5"/>
      <c r="AB6" s="13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5"/>
      <c r="AB7" s="135"/>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6"/>
      <c r="AB8" s="136"/>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7"/>
      <c r="AB9" s="13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5"/>
      <c r="AB10" s="135"/>
    </row>
    <row r="11" spans="1:28" x14ac:dyDescent="0.25">
      <c r="A11" s="363" t="str">
        <f>'1. паспорт местоположение'!A12:C12</f>
        <v>F_TP1600.PS.0039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6"/>
      <c r="AB11" s="136"/>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7"/>
      <c r="AB12" s="137"/>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3" t="str">
        <f>'1. паспорт местоположение'!A15:C15</f>
        <v>Проектирование реконструкции ПС 110/35/6 кВ  Медвежья (ОРУ-110 кВ, ОРУ-35 кВ, замена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6"/>
      <c r="AB14" s="136"/>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7"/>
      <c r="AB15" s="137"/>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44"/>
      <c r="AB16" s="14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44"/>
      <c r="AB17" s="14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44"/>
      <c r="AB18" s="14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44"/>
      <c r="AB19" s="14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5"/>
      <c r="AB20" s="14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5"/>
      <c r="AB21" s="145"/>
    </row>
    <row r="22" spans="1:28" x14ac:dyDescent="0.25">
      <c r="A22" s="365" t="s">
        <v>433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6"/>
      <c r="AB22" s="146"/>
    </row>
    <row r="23" spans="1:28" ht="32.25" customHeight="1" x14ac:dyDescent="0.25">
      <c r="A23" s="367" t="s">
        <v>293</v>
      </c>
      <c r="B23" s="368"/>
      <c r="C23" s="368"/>
      <c r="D23" s="368"/>
      <c r="E23" s="368"/>
      <c r="F23" s="368"/>
      <c r="G23" s="368"/>
      <c r="H23" s="368"/>
      <c r="I23" s="368"/>
      <c r="J23" s="368"/>
      <c r="K23" s="368"/>
      <c r="L23" s="369"/>
      <c r="M23" s="366" t="s">
        <v>294</v>
      </c>
      <c r="N23" s="366"/>
      <c r="O23" s="366"/>
      <c r="P23" s="366"/>
      <c r="Q23" s="366"/>
      <c r="R23" s="366"/>
      <c r="S23" s="366"/>
      <c r="T23" s="366"/>
      <c r="U23" s="366"/>
      <c r="V23" s="366"/>
      <c r="W23" s="366"/>
      <c r="X23" s="366"/>
      <c r="Y23" s="366"/>
      <c r="Z23" s="366"/>
    </row>
    <row r="24" spans="1:28" ht="151.5" customHeight="1" x14ac:dyDescent="0.25">
      <c r="A24" s="75" t="s">
        <v>230</v>
      </c>
      <c r="B24" s="76" t="s">
        <v>237</v>
      </c>
      <c r="C24" s="75" t="s">
        <v>287</v>
      </c>
      <c r="D24" s="75" t="s">
        <v>231</v>
      </c>
      <c r="E24" s="75" t="s">
        <v>288</v>
      </c>
      <c r="F24" s="75" t="s">
        <v>290</v>
      </c>
      <c r="G24" s="75" t="s">
        <v>289</v>
      </c>
      <c r="H24" s="75" t="s">
        <v>232</v>
      </c>
      <c r="I24" s="75" t="s">
        <v>291</v>
      </c>
      <c r="J24" s="75" t="s">
        <v>238</v>
      </c>
      <c r="K24" s="76" t="s">
        <v>236</v>
      </c>
      <c r="L24" s="76" t="s">
        <v>233</v>
      </c>
      <c r="M24" s="77" t="s">
        <v>245</v>
      </c>
      <c r="N24" s="76" t="s">
        <v>444</v>
      </c>
      <c r="O24" s="75" t="s">
        <v>243</v>
      </c>
      <c r="P24" s="75" t="s">
        <v>244</v>
      </c>
      <c r="Q24" s="75" t="s">
        <v>242</v>
      </c>
      <c r="R24" s="75" t="s">
        <v>232</v>
      </c>
      <c r="S24" s="75" t="s">
        <v>241</v>
      </c>
      <c r="T24" s="75" t="s">
        <v>240</v>
      </c>
      <c r="U24" s="75" t="s">
        <v>286</v>
      </c>
      <c r="V24" s="75" t="s">
        <v>242</v>
      </c>
      <c r="W24" s="90" t="s">
        <v>235</v>
      </c>
      <c r="X24" s="90" t="s">
        <v>247</v>
      </c>
      <c r="Y24" s="90" t="s">
        <v>248</v>
      </c>
      <c r="Z24" s="92" t="s">
        <v>246</v>
      </c>
    </row>
    <row r="25" spans="1:28" ht="16.5" customHeight="1" x14ac:dyDescent="0.25">
      <c r="A25" s="75">
        <v>1</v>
      </c>
      <c r="B25" s="76">
        <v>2</v>
      </c>
      <c r="C25" s="75">
        <v>3</v>
      </c>
      <c r="D25" s="76">
        <v>4</v>
      </c>
      <c r="E25" s="75">
        <v>5</v>
      </c>
      <c r="F25" s="76">
        <v>6</v>
      </c>
      <c r="G25" s="75">
        <v>7</v>
      </c>
      <c r="H25" s="76">
        <v>8</v>
      </c>
      <c r="I25" s="75">
        <v>9</v>
      </c>
      <c r="J25" s="76">
        <v>10</v>
      </c>
      <c r="K25" s="147">
        <v>11</v>
      </c>
      <c r="L25" s="76">
        <v>12</v>
      </c>
      <c r="M25" s="147">
        <v>13</v>
      </c>
      <c r="N25" s="76">
        <v>14</v>
      </c>
      <c r="O25" s="147">
        <v>15</v>
      </c>
      <c r="P25" s="76">
        <v>16</v>
      </c>
      <c r="Q25" s="147">
        <v>17</v>
      </c>
      <c r="R25" s="76">
        <v>18</v>
      </c>
      <c r="S25" s="147">
        <v>19</v>
      </c>
      <c r="T25" s="76">
        <v>20</v>
      </c>
      <c r="U25" s="147">
        <v>21</v>
      </c>
      <c r="V25" s="76">
        <v>22</v>
      </c>
      <c r="W25" s="147">
        <v>23</v>
      </c>
      <c r="X25" s="76">
        <v>24</v>
      </c>
      <c r="Y25" s="147">
        <v>25</v>
      </c>
      <c r="Z25" s="76">
        <v>26</v>
      </c>
    </row>
    <row r="26" spans="1:28" x14ac:dyDescent="0.25">
      <c r="A26" s="70"/>
      <c r="B26" s="70"/>
      <c r="C26" s="70"/>
      <c r="D26" s="70"/>
      <c r="E26" s="70"/>
      <c r="F26" s="70"/>
      <c r="G26" s="70"/>
      <c r="H26" s="70"/>
      <c r="I26" s="70"/>
      <c r="J26" s="70"/>
      <c r="K26" s="70"/>
      <c r="L26" s="73"/>
      <c r="M26" s="70"/>
      <c r="N26" s="70"/>
      <c r="O26" s="70"/>
      <c r="P26" s="70"/>
      <c r="Q26" s="70"/>
      <c r="R26" s="70"/>
      <c r="S26" s="70"/>
      <c r="T26" s="70"/>
      <c r="U26" s="70"/>
      <c r="V26" s="70"/>
      <c r="W26" s="70"/>
      <c r="X26" s="70"/>
      <c r="Y26" s="70"/>
      <c r="Z26" s="70"/>
    </row>
    <row r="27" spans="1:28" x14ac:dyDescent="0.25">
      <c r="A27" s="229" t="s">
        <v>519</v>
      </c>
      <c r="B27" s="74" t="s">
        <v>520</v>
      </c>
      <c r="C27" s="71">
        <v>0.1</v>
      </c>
      <c r="D27" s="71">
        <v>1</v>
      </c>
      <c r="E27" s="71"/>
      <c r="F27" s="71">
        <f>C27*D27</f>
        <v>0.1</v>
      </c>
      <c r="G27" s="71"/>
      <c r="H27" s="71">
        <v>226773</v>
      </c>
      <c r="I27" s="230">
        <f>F27/H27</f>
        <v>4.409696039651987E-7</v>
      </c>
      <c r="J27" s="230">
        <f>D27/H27</f>
        <v>4.4096960396519867E-6</v>
      </c>
      <c r="K27" s="72"/>
      <c r="L27" s="70"/>
      <c r="M27" s="72">
        <v>2024</v>
      </c>
      <c r="N27" s="72">
        <v>0</v>
      </c>
      <c r="O27" s="72">
        <f>P27*N27</f>
        <v>0</v>
      </c>
      <c r="P27" s="72">
        <v>0</v>
      </c>
      <c r="Q27" s="72">
        <f>P27/R27</f>
        <v>0</v>
      </c>
      <c r="R27" s="72">
        <v>229520</v>
      </c>
      <c r="S27" s="231">
        <f>O27/R27</f>
        <v>0</v>
      </c>
      <c r="T27" s="232">
        <f>N27/R27</f>
        <v>0</v>
      </c>
      <c r="U27" s="233"/>
      <c r="V27" s="233"/>
      <c r="W27" s="234">
        <f>S27-I27</f>
        <v>-4.409696039651987E-7</v>
      </c>
      <c r="X27" s="234">
        <f>T27-J27</f>
        <v>-4.4096960396519867E-6</v>
      </c>
      <c r="Y27" s="70"/>
      <c r="Z27" s="70"/>
    </row>
    <row r="28" spans="1:28"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32" spans="1:28" x14ac:dyDescent="0.25">
      <c r="A32"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43"/>
      <c r="Q5" s="143"/>
      <c r="R5" s="143"/>
      <c r="S5" s="143"/>
      <c r="T5" s="143"/>
      <c r="U5" s="143"/>
      <c r="V5" s="143"/>
      <c r="W5" s="143"/>
      <c r="X5" s="143"/>
      <c r="Y5" s="143"/>
      <c r="Z5" s="143"/>
      <c r="AA5" s="143"/>
      <c r="AB5" s="143"/>
    </row>
    <row r="6" spans="1:28" s="12" customFormat="1" ht="15.75" x14ac:dyDescent="0.25">
      <c r="A6" s="17"/>
      <c r="B6" s="17"/>
      <c r="L6" s="69"/>
    </row>
    <row r="7" spans="1:28" s="12" customFormat="1" ht="18.75" x14ac:dyDescent="0.2">
      <c r="A7" s="376" t="s">
        <v>8</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31" t="s">
        <v>7</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1" t="str">
        <f>'1. паспорт местоположение'!A12:C12</f>
        <v>F_TP1600.PS.0039</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31" t="s">
        <v>6</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5.75" x14ac:dyDescent="0.2">
      <c r="A15" s="371" t="str">
        <f>'1. паспорт местоположение'!A15:C15</f>
        <v>Проектирование реконструкции ПС 110/35/6 кВ  Медвежья (ОРУ-110 кВ, ОРУ-35 кВ, замена оборудования АСУ ТП, СДТУ, УРЗА).</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31" t="s">
        <v>5</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2" t="s">
        <v>410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73" t="s">
        <v>85</v>
      </c>
      <c r="F19" s="374"/>
      <c r="G19" s="374"/>
      <c r="H19" s="374"/>
      <c r="I19" s="375"/>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 zoomScale="85" zoomScaleNormal="85" zoomScalePageLayoutView="50" workbookViewId="0">
      <selection activeCell="AP20" sqref="AP20"/>
    </sheetView>
  </sheetViews>
  <sheetFormatPr defaultColWidth="9.140625" defaultRowHeight="15" x14ac:dyDescent="0.25"/>
  <cols>
    <col min="1" max="3" width="9.140625" style="298"/>
    <col min="4" max="4" width="18.5703125" style="298" customWidth="1"/>
    <col min="5" max="12" width="9.140625" style="298" hidden="1" customWidth="1"/>
    <col min="13" max="13" width="4.7109375" style="298" hidden="1" customWidth="1"/>
    <col min="14" max="17" width="9.140625" style="298" hidden="1" customWidth="1"/>
    <col min="18" max="18" width="4.7109375" style="298" hidden="1" customWidth="1"/>
    <col min="19" max="36" width="9.140625" style="298" hidden="1" customWidth="1"/>
    <col min="37" max="37" width="9.140625" style="298"/>
    <col min="38" max="38" width="7.7109375" style="298" customWidth="1"/>
    <col min="39" max="39" width="3.140625" style="298" customWidth="1"/>
    <col min="40" max="40" width="13.5703125" style="298" customWidth="1"/>
    <col min="41" max="41" width="16.5703125" style="298" customWidth="1"/>
    <col min="42" max="42" width="15.7109375" style="298" customWidth="1"/>
    <col min="43" max="43" width="9.5703125" style="298" customWidth="1"/>
    <col min="44" max="44" width="8.5703125" style="298" customWidth="1"/>
    <col min="45" max="16384" width="9.140625" style="298"/>
  </cols>
  <sheetData>
    <row r="1" spans="1:44" s="18" customFormat="1" ht="18.75" customHeight="1" x14ac:dyDescent="0.2">
      <c r="I1" s="161"/>
      <c r="J1" s="161"/>
      <c r="K1" s="35" t="s">
        <v>68</v>
      </c>
      <c r="AR1" s="35" t="s">
        <v>68</v>
      </c>
    </row>
    <row r="2" spans="1:44" s="18" customFormat="1" ht="18.75" customHeight="1" x14ac:dyDescent="0.3">
      <c r="I2" s="161"/>
      <c r="J2" s="161"/>
      <c r="K2" s="15" t="s">
        <v>9</v>
      </c>
      <c r="AR2" s="15" t="s">
        <v>9</v>
      </c>
    </row>
    <row r="3" spans="1:44" s="18" customFormat="1" ht="18.75" x14ac:dyDescent="0.3">
      <c r="A3" s="291"/>
      <c r="I3" s="161"/>
      <c r="J3" s="161"/>
      <c r="K3" s="15" t="s">
        <v>67</v>
      </c>
      <c r="AR3" s="15" t="s">
        <v>495</v>
      </c>
    </row>
    <row r="4" spans="1:44" s="18" customFormat="1" ht="18.75" x14ac:dyDescent="0.3">
      <c r="A4" s="291"/>
      <c r="I4" s="161"/>
      <c r="J4" s="161"/>
      <c r="K4" s="15"/>
    </row>
    <row r="5" spans="1:44" s="18" customFormat="1" ht="18.75" customHeight="1" x14ac:dyDescent="0.2">
      <c r="A5" s="318" t="str">
        <f>'4. паспортбюджет'!A5:O5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8" customFormat="1" ht="18.75" x14ac:dyDescent="0.3">
      <c r="A6" s="291"/>
      <c r="I6" s="161"/>
      <c r="J6" s="161"/>
      <c r="K6" s="15"/>
    </row>
    <row r="7" spans="1:44" s="18" customFormat="1" ht="18.75" x14ac:dyDescent="0.2">
      <c r="A7" s="446" t="s">
        <v>8</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row>
    <row r="8" spans="1:44" s="18" customFormat="1" ht="18.75" x14ac:dyDescent="0.2">
      <c r="A8" s="292"/>
      <c r="B8" s="292"/>
      <c r="C8" s="292"/>
      <c r="D8" s="292"/>
      <c r="E8" s="292"/>
      <c r="F8" s="292"/>
      <c r="G8" s="292"/>
      <c r="H8" s="292"/>
      <c r="I8" s="292"/>
      <c r="J8" s="292"/>
      <c r="K8" s="292"/>
      <c r="L8" s="293"/>
      <c r="M8" s="293"/>
      <c r="N8" s="293"/>
      <c r="O8" s="293"/>
      <c r="P8" s="293"/>
      <c r="Q8" s="293"/>
      <c r="R8" s="293"/>
      <c r="S8" s="293"/>
      <c r="T8" s="293"/>
      <c r="U8" s="293"/>
      <c r="V8" s="293"/>
      <c r="W8" s="293"/>
      <c r="X8" s="293"/>
      <c r="Y8" s="293"/>
    </row>
    <row r="9" spans="1:44" s="18" customFormat="1" ht="18.75" customHeight="1" x14ac:dyDescent="0.2">
      <c r="A9" s="442" t="s">
        <v>527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8" customFormat="1" ht="18.75" customHeight="1" x14ac:dyDescent="0.2">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18" customFormat="1" ht="18.75" x14ac:dyDescent="0.2">
      <c r="A11" s="292"/>
      <c r="B11" s="292"/>
      <c r="C11" s="292"/>
      <c r="D11" s="292"/>
      <c r="E11" s="292"/>
      <c r="F11" s="292"/>
      <c r="G11" s="292"/>
      <c r="H11" s="292"/>
      <c r="I11" s="292"/>
      <c r="J11" s="292"/>
      <c r="K11" s="292"/>
      <c r="L11" s="293"/>
      <c r="M11" s="293"/>
      <c r="N11" s="293"/>
      <c r="O11" s="293"/>
      <c r="P11" s="293"/>
      <c r="Q11" s="293"/>
      <c r="R11" s="293"/>
      <c r="S11" s="293"/>
      <c r="T11" s="293"/>
      <c r="U11" s="293"/>
      <c r="V11" s="293"/>
      <c r="W11" s="293"/>
      <c r="X11" s="293"/>
      <c r="Y11" s="293"/>
    </row>
    <row r="12" spans="1:44" s="18" customFormat="1" ht="18.75" customHeight="1" x14ac:dyDescent="0.2">
      <c r="A12" s="442" t="str">
        <f>'4. паспортбюджет'!A12:O12</f>
        <v>F_TP1600.PS.0039</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8" customFormat="1" ht="18.75" customHeight="1" x14ac:dyDescent="0.2">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295"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96" customFormat="1" ht="45.75" customHeight="1" x14ac:dyDescent="0.2">
      <c r="A15" s="444" t="str">
        <f>'4. паспортбюджет'!A15:O15</f>
        <v>Проектирование реконструкции ПС 110/35/6 кВ  Медвежья (ОРУ-110 кВ, ОРУ-35 кВ, замена оборудования АСУ ТП, СДТУ, УРЗА).</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96"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45" s="296"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45" s="296" customFormat="1" ht="15" customHeight="1" x14ac:dyDescent="0.2">
      <c r="A18" s="445" t="s">
        <v>411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99"/>
      <c r="AP19" s="299"/>
      <c r="AQ19" s="299"/>
      <c r="AR19" s="35"/>
    </row>
    <row r="20" spans="1:45" ht="18.75" x14ac:dyDescent="0.3">
      <c r="AO20" s="299"/>
      <c r="AP20" s="299"/>
      <c r="AQ20" s="299"/>
      <c r="AR20" s="15"/>
    </row>
    <row r="21" spans="1:45" ht="20.25" customHeight="1" x14ac:dyDescent="0.3">
      <c r="AO21" s="299"/>
      <c r="AP21" s="299"/>
      <c r="AQ21" s="299"/>
      <c r="AR21" s="15"/>
    </row>
    <row r="22" spans="1:45" s="296" customFormat="1" ht="15" customHeight="1" x14ac:dyDescent="0.2">
      <c r="A22" s="443"/>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443"/>
      <c r="AH22" s="443"/>
      <c r="AI22" s="443"/>
      <c r="AJ22" s="443"/>
      <c r="AK22" s="443"/>
      <c r="AL22" s="443"/>
      <c r="AM22" s="443"/>
      <c r="AN22" s="443"/>
      <c r="AO22" s="443"/>
      <c r="AP22" s="443"/>
      <c r="AQ22" s="443"/>
      <c r="AR22" s="443"/>
    </row>
    <row r="23" spans="1:45" ht="15.75" x14ac:dyDescent="0.25">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c r="AS23" s="300"/>
    </row>
    <row r="24" spans="1:45" ht="14.25" customHeight="1" thickBot="1" x14ac:dyDescent="0.3">
      <c r="A24" s="447" t="s">
        <v>451</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452</v>
      </c>
      <c r="AL24" s="447"/>
      <c r="AM24" s="264"/>
      <c r="AN24" s="264"/>
      <c r="AO24" s="301"/>
      <c r="AP24" s="301"/>
      <c r="AQ24" s="301"/>
      <c r="AR24" s="301"/>
      <c r="AS24" s="265"/>
    </row>
    <row r="25" spans="1:45" ht="12.75" customHeight="1" x14ac:dyDescent="0.25">
      <c r="A25" s="423" t="s">
        <v>584</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66"/>
      <c r="AN25" s="448" t="s">
        <v>453</v>
      </c>
      <c r="AO25" s="448"/>
      <c r="AP25" s="448"/>
      <c r="AQ25" s="449"/>
      <c r="AR25" s="449"/>
      <c r="AS25" s="265"/>
    </row>
    <row r="26" spans="1:45" ht="17.25" customHeight="1" x14ac:dyDescent="0.25">
      <c r="A26" s="394" t="s">
        <v>454</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66"/>
      <c r="AN26" s="439" t="s">
        <v>455</v>
      </c>
      <c r="AO26" s="440"/>
      <c r="AP26" s="441"/>
      <c r="AQ26" s="431"/>
      <c r="AR26" s="432"/>
      <c r="AS26" s="265"/>
    </row>
    <row r="27" spans="1:45" ht="17.25" customHeight="1" x14ac:dyDescent="0.25">
      <c r="A27" s="394" t="s">
        <v>456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66"/>
      <c r="AN27" s="439" t="s">
        <v>457</v>
      </c>
      <c r="AO27" s="440"/>
      <c r="AP27" s="441"/>
      <c r="AQ27" s="431"/>
      <c r="AR27" s="432"/>
      <c r="AS27" s="265"/>
    </row>
    <row r="28" spans="1:45" ht="27.75" customHeight="1" thickBot="1" x14ac:dyDescent="0.3">
      <c r="A28" s="425" t="s">
        <v>458</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12"/>
      <c r="AL28" s="412"/>
      <c r="AM28" s="266"/>
      <c r="AN28" s="428" t="s">
        <v>585</v>
      </c>
      <c r="AO28" s="429"/>
      <c r="AP28" s="430"/>
      <c r="AQ28" s="431"/>
      <c r="AR28" s="432"/>
      <c r="AS28" s="265"/>
    </row>
    <row r="29" spans="1:45" ht="17.25" customHeight="1" x14ac:dyDescent="0.25">
      <c r="A29" s="433" t="s">
        <v>459</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22"/>
      <c r="AL29" s="422"/>
      <c r="AM29" s="266"/>
      <c r="AN29" s="436"/>
      <c r="AO29" s="437"/>
      <c r="AP29" s="437"/>
      <c r="AQ29" s="431"/>
      <c r="AR29" s="438"/>
      <c r="AS29" s="265"/>
    </row>
    <row r="30" spans="1:45" ht="17.25" customHeight="1" x14ac:dyDescent="0.25">
      <c r="A30" s="394" t="s">
        <v>586</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66"/>
      <c r="AS30" s="265"/>
    </row>
    <row r="31" spans="1:45" ht="17.25" customHeight="1" x14ac:dyDescent="0.25">
      <c r="A31" s="394" t="s">
        <v>283</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66"/>
      <c r="AN31" s="266"/>
      <c r="AO31" s="267"/>
      <c r="AP31" s="267"/>
      <c r="AQ31" s="267"/>
      <c r="AR31" s="267"/>
      <c r="AS31" s="265"/>
    </row>
    <row r="32" spans="1:45" ht="17.25" customHeight="1" x14ac:dyDescent="0.25">
      <c r="A32" s="394" t="s">
        <v>262</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66"/>
      <c r="AN32" s="266"/>
      <c r="AO32" s="266"/>
      <c r="AP32" s="266"/>
      <c r="AQ32" s="266"/>
      <c r="AR32" s="266"/>
      <c r="AS32" s="265"/>
    </row>
    <row r="33" spans="1:45" ht="17.25" customHeight="1" x14ac:dyDescent="0.25">
      <c r="A33" s="394" t="s">
        <v>282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5"/>
      <c r="AL33" s="415"/>
      <c r="AM33" s="266"/>
      <c r="AN33" s="266"/>
      <c r="AO33" s="266"/>
      <c r="AP33" s="266"/>
      <c r="AQ33" s="266"/>
      <c r="AR33" s="266"/>
      <c r="AS33" s="265"/>
    </row>
    <row r="34" spans="1:45" ht="17.25" customHeight="1" x14ac:dyDescent="0.25">
      <c r="A34" s="394" t="s">
        <v>281</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66"/>
      <c r="AN34" s="266"/>
      <c r="AO34" s="266"/>
      <c r="AP34" s="266"/>
      <c r="AQ34" s="266"/>
      <c r="AR34" s="266"/>
      <c r="AS34" s="265"/>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66"/>
      <c r="AN35" s="266"/>
      <c r="AO35" s="266"/>
      <c r="AP35" s="266"/>
      <c r="AQ35" s="266"/>
      <c r="AR35" s="266"/>
      <c r="AS35" s="265"/>
    </row>
    <row r="36" spans="1:45" ht="17.25" customHeight="1" thickBot="1" x14ac:dyDescent="0.3">
      <c r="A36" s="410" t="s">
        <v>255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66"/>
      <c r="AN36" s="266"/>
      <c r="AO36" s="266"/>
      <c r="AP36" s="266"/>
      <c r="AQ36" s="266"/>
      <c r="AR36" s="266"/>
      <c r="AS36" s="265"/>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66"/>
      <c r="AN37" s="266"/>
      <c r="AO37" s="266"/>
      <c r="AP37" s="266"/>
      <c r="AQ37" s="266"/>
      <c r="AR37" s="266"/>
      <c r="AS37" s="265"/>
    </row>
    <row r="38" spans="1:45" ht="17.25" customHeight="1" x14ac:dyDescent="0.25">
      <c r="A38" s="394" t="s">
        <v>280</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66"/>
      <c r="AN38" s="266"/>
      <c r="AO38" s="266"/>
      <c r="AP38" s="266"/>
      <c r="AQ38" s="266"/>
      <c r="AR38" s="266"/>
      <c r="AS38" s="265"/>
    </row>
    <row r="39" spans="1:45" ht="17.25" customHeight="1" thickBot="1" x14ac:dyDescent="0.3">
      <c r="A39" s="410" t="s">
        <v>279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66"/>
      <c r="AN39" s="266"/>
      <c r="AO39" s="266"/>
      <c r="AP39" s="266"/>
      <c r="AQ39" s="266"/>
      <c r="AR39" s="266"/>
      <c r="AS39" s="265"/>
    </row>
    <row r="40" spans="1:45" ht="17.25" customHeight="1" x14ac:dyDescent="0.25">
      <c r="A40" s="423" t="s">
        <v>587</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66"/>
      <c r="AN40" s="266"/>
      <c r="AO40" s="266"/>
      <c r="AP40" s="266"/>
      <c r="AQ40" s="266"/>
      <c r="AR40" s="266"/>
      <c r="AS40" s="265"/>
    </row>
    <row r="41" spans="1:45" ht="17.25" customHeight="1" x14ac:dyDescent="0.25">
      <c r="A41" s="394" t="s">
        <v>278</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66"/>
      <c r="AN41" s="266"/>
      <c r="AO41" s="266"/>
      <c r="AP41" s="266"/>
      <c r="AQ41" s="266"/>
      <c r="AR41" s="266"/>
      <c r="AS41" s="265"/>
    </row>
    <row r="42" spans="1:45" ht="17.25" customHeight="1" x14ac:dyDescent="0.25">
      <c r="A42" s="394" t="s">
        <v>277</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66"/>
      <c r="AN42" s="266"/>
      <c r="AO42" s="266"/>
      <c r="AP42" s="266"/>
      <c r="AQ42" s="266"/>
      <c r="AR42" s="266"/>
      <c r="AS42" s="265"/>
    </row>
    <row r="43" spans="1:45" ht="17.25" customHeight="1" x14ac:dyDescent="0.25">
      <c r="A43" s="394" t="s">
        <v>276</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66"/>
      <c r="AN43" s="266"/>
      <c r="AO43" s="266"/>
      <c r="AP43" s="266"/>
      <c r="AQ43" s="266"/>
      <c r="AR43" s="266"/>
      <c r="AS43" s="265"/>
    </row>
    <row r="44" spans="1:45" ht="17.25" customHeight="1" x14ac:dyDescent="0.25">
      <c r="A44" s="394" t="s">
        <v>275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66"/>
      <c r="AN44" s="266"/>
      <c r="AO44" s="266"/>
      <c r="AP44" s="266"/>
      <c r="AQ44" s="266"/>
      <c r="AR44" s="266"/>
      <c r="AS44" s="265"/>
    </row>
    <row r="45" spans="1:45" ht="17.25" customHeight="1" x14ac:dyDescent="0.25">
      <c r="A45" s="394" t="s">
        <v>274</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66"/>
      <c r="AN45" s="266"/>
      <c r="AO45" s="266"/>
      <c r="AP45" s="266"/>
      <c r="AQ45" s="266"/>
      <c r="AR45" s="266"/>
      <c r="AS45" s="265"/>
    </row>
    <row r="46" spans="1:45" ht="17.25" customHeight="1" thickBot="1" x14ac:dyDescent="0.3">
      <c r="A46" s="416" t="s">
        <v>588</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66"/>
      <c r="AN46" s="266"/>
      <c r="AO46" s="266"/>
      <c r="AP46" s="266"/>
      <c r="AQ46" s="266"/>
      <c r="AR46" s="266"/>
      <c r="AS46" s="265"/>
    </row>
    <row r="47" spans="1:45" ht="24" customHeight="1" x14ac:dyDescent="0.25">
      <c r="A47" s="419" t="s">
        <v>273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6" t="s">
        <v>589</v>
      </c>
      <c r="AN47" s="406"/>
      <c r="AO47" s="268" t="s">
        <v>590</v>
      </c>
      <c r="AP47" s="268" t="s">
        <v>591</v>
      </c>
      <c r="AQ47" s="265"/>
    </row>
    <row r="48" spans="1:45" ht="12" customHeight="1" x14ac:dyDescent="0.25">
      <c r="A48" s="394" t="s">
        <v>272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69"/>
      <c r="AP48" s="269"/>
      <c r="AQ48" s="265"/>
    </row>
    <row r="49" spans="1:43" ht="12" customHeight="1" x14ac:dyDescent="0.25">
      <c r="A49" s="394" t="s">
        <v>271</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69"/>
      <c r="AP49" s="269"/>
      <c r="AQ49" s="265"/>
    </row>
    <row r="50" spans="1:43" ht="12" customHeight="1" thickBot="1" x14ac:dyDescent="0.3">
      <c r="A50" s="410" t="s">
        <v>592</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404" t="s">
        <v>270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t="s">
        <v>3</v>
      </c>
      <c r="AL52" s="406"/>
      <c r="AM52" s="406" t="s">
        <v>589</v>
      </c>
      <c r="AN52" s="406"/>
      <c r="AO52" s="268" t="s">
        <v>590</v>
      </c>
      <c r="AP52" s="268" t="s">
        <v>591</v>
      </c>
      <c r="AQ52" s="265"/>
    </row>
    <row r="53" spans="1:43" ht="11.25" customHeight="1" x14ac:dyDescent="0.25">
      <c r="A53" s="413" t="s">
        <v>269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275"/>
      <c r="AP53" s="275"/>
      <c r="AQ53" s="265"/>
    </row>
    <row r="54" spans="1:43" ht="12" customHeight="1" x14ac:dyDescent="0.25">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69"/>
      <c r="AP54" s="269"/>
      <c r="AQ54" s="265"/>
    </row>
    <row r="55" spans="1:43" ht="12" customHeight="1" x14ac:dyDescent="0.25">
      <c r="A55" s="394" t="s">
        <v>267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69"/>
      <c r="AP55" s="269"/>
      <c r="AQ55" s="265"/>
    </row>
    <row r="56" spans="1:43" ht="12" customHeight="1" thickBot="1" x14ac:dyDescent="0.3">
      <c r="A56" s="410" t="s">
        <v>266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4"/>
    </row>
    <row r="58" spans="1:43" ht="24" customHeight="1" x14ac:dyDescent="0.25">
      <c r="A58" s="404" t="s">
        <v>593</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6" t="s">
        <v>3</v>
      </c>
      <c r="AL58" s="406"/>
      <c r="AM58" s="406" t="s">
        <v>589</v>
      </c>
      <c r="AN58" s="406"/>
      <c r="AO58" s="268" t="s">
        <v>590</v>
      </c>
      <c r="AP58" s="268" t="s">
        <v>591</v>
      </c>
      <c r="AQ58" s="265"/>
    </row>
    <row r="59" spans="1:43" ht="12.75" customHeight="1" x14ac:dyDescent="0.25">
      <c r="A59" s="407" t="s">
        <v>265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78"/>
      <c r="AP59" s="278"/>
      <c r="AQ59" s="279"/>
    </row>
    <row r="60" spans="1:43" ht="12" customHeight="1" x14ac:dyDescent="0.25">
      <c r="A60" s="394" t="s">
        <v>264</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69"/>
      <c r="AP60" s="269"/>
      <c r="AQ60" s="265"/>
    </row>
    <row r="61" spans="1:43" ht="12" customHeight="1" x14ac:dyDescent="0.25">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69"/>
      <c r="AP61" s="269"/>
      <c r="AQ61" s="265"/>
    </row>
    <row r="62" spans="1:43" ht="12" customHeight="1" x14ac:dyDescent="0.25">
      <c r="A62" s="394" t="s">
        <v>262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69"/>
      <c r="AP62" s="269"/>
      <c r="AQ62" s="265"/>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69"/>
      <c r="AP63" s="269"/>
      <c r="AQ63" s="265"/>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69"/>
      <c r="AP64" s="269"/>
      <c r="AQ64" s="265"/>
    </row>
    <row r="65" spans="1:43" ht="12" customHeight="1" x14ac:dyDescent="0.25">
      <c r="A65" s="394" t="s">
        <v>261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69"/>
      <c r="AP65" s="269"/>
      <c r="AQ65" s="265"/>
    </row>
    <row r="66" spans="1:43" ht="27.75" customHeight="1" x14ac:dyDescent="0.25">
      <c r="A66" s="389" t="s">
        <v>594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80"/>
      <c r="AP66" s="280"/>
      <c r="AQ66" s="279"/>
    </row>
    <row r="67" spans="1:43" ht="11.25" customHeight="1" x14ac:dyDescent="0.25">
      <c r="A67" s="394" t="s">
        <v>257</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69"/>
      <c r="AP67" s="269"/>
      <c r="AQ67" s="265"/>
    </row>
    <row r="68" spans="1:43" ht="25.5" customHeight="1" x14ac:dyDescent="0.25">
      <c r="A68" s="389" t="s">
        <v>595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80"/>
      <c r="AP68" s="280"/>
      <c r="AQ68" s="279"/>
    </row>
    <row r="69" spans="1:43" ht="12" customHeight="1" x14ac:dyDescent="0.25">
      <c r="A69" s="394" t="s">
        <v>256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69"/>
      <c r="AP69" s="269"/>
      <c r="AQ69" s="265"/>
    </row>
    <row r="70" spans="1:43" ht="12.75" customHeight="1" x14ac:dyDescent="0.25">
      <c r="A70" s="398" t="s">
        <v>260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2"/>
      <c r="AL70" s="392"/>
      <c r="AM70" s="392"/>
      <c r="AN70" s="392"/>
      <c r="AO70" s="280"/>
      <c r="AP70" s="280"/>
      <c r="AQ70" s="279"/>
    </row>
    <row r="71" spans="1:43" ht="12" customHeight="1" x14ac:dyDescent="0.25">
      <c r="A71" s="394" t="s">
        <v>255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69"/>
      <c r="AP71" s="269"/>
      <c r="AQ71" s="265"/>
    </row>
    <row r="72" spans="1:43" ht="12.75" customHeight="1" thickBot="1" x14ac:dyDescent="0.3">
      <c r="A72" s="400" t="s">
        <v>259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4"/>
    </row>
    <row r="74" spans="1:43" ht="25.5" customHeight="1" x14ac:dyDescent="0.25">
      <c r="A74" s="404" t="s">
        <v>258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t="s">
        <v>3</v>
      </c>
      <c r="AL74" s="406"/>
      <c r="AM74" s="406" t="s">
        <v>589</v>
      </c>
      <c r="AN74" s="406"/>
      <c r="AO74" s="268" t="s">
        <v>590</v>
      </c>
      <c r="AP74" s="268" t="s">
        <v>591</v>
      </c>
      <c r="AQ74" s="265"/>
    </row>
    <row r="75" spans="1:43" ht="25.5" customHeight="1" x14ac:dyDescent="0.25">
      <c r="A75" s="389" t="s">
        <v>595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282"/>
      <c r="AP75" s="282"/>
      <c r="AQ75" s="279"/>
    </row>
    <row r="76" spans="1:43" ht="12" customHeight="1" x14ac:dyDescent="0.25">
      <c r="A76" s="394" t="s">
        <v>257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83"/>
      <c r="AP76" s="283"/>
      <c r="AQ76" s="265"/>
    </row>
    <row r="77" spans="1:43" ht="12" customHeight="1" x14ac:dyDescent="0.25">
      <c r="A77" s="394" t="s">
        <v>256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83"/>
      <c r="AP77" s="283"/>
      <c r="AQ77" s="265"/>
    </row>
    <row r="78" spans="1:43" ht="12" customHeight="1" x14ac:dyDescent="0.25">
      <c r="A78" s="394" t="s">
        <v>255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83"/>
      <c r="AP78" s="283"/>
      <c r="AQ78" s="265"/>
    </row>
    <row r="79" spans="1:43" ht="12" customHeight="1" x14ac:dyDescent="0.25">
      <c r="A79" s="394" t="s">
        <v>254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83"/>
      <c r="AP79" s="283"/>
      <c r="AQ79" s="265"/>
    </row>
    <row r="80" spans="1:43" ht="12" customHeight="1" x14ac:dyDescent="0.25">
      <c r="A80" s="394" t="s">
        <v>253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83"/>
      <c r="AP80" s="283"/>
      <c r="AQ80" s="265"/>
    </row>
    <row r="81" spans="1:45" ht="12.75" customHeight="1" x14ac:dyDescent="0.25">
      <c r="A81" s="394" t="s">
        <v>252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83"/>
      <c r="AP81" s="283"/>
      <c r="AQ81" s="265"/>
    </row>
    <row r="82" spans="1:45" ht="12.75" customHeight="1" x14ac:dyDescent="0.25">
      <c r="A82" s="394" t="s">
        <v>251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83"/>
      <c r="AP82" s="283"/>
      <c r="AQ82" s="265"/>
    </row>
    <row r="83" spans="1:45" ht="12" customHeight="1" x14ac:dyDescent="0.25">
      <c r="A83" s="398" t="s">
        <v>250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2"/>
      <c r="AL83" s="392"/>
      <c r="AM83" s="393"/>
      <c r="AN83" s="393"/>
      <c r="AO83" s="282"/>
      <c r="AP83" s="282"/>
      <c r="AQ83" s="279"/>
    </row>
    <row r="84" spans="1:45" ht="12" customHeight="1" x14ac:dyDescent="0.25">
      <c r="A84" s="398" t="s">
        <v>596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2"/>
      <c r="AL84" s="392"/>
      <c r="AM84" s="393"/>
      <c r="AN84" s="393"/>
      <c r="AO84" s="282"/>
      <c r="AP84" s="282"/>
      <c r="AQ84" s="279"/>
    </row>
    <row r="85" spans="1:45" ht="12" customHeight="1" x14ac:dyDescent="0.25">
      <c r="A85" s="394" t="s">
        <v>249</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83"/>
      <c r="AP85" s="283"/>
      <c r="AQ85" s="264"/>
    </row>
    <row r="86" spans="1:45" ht="27.75" customHeight="1" x14ac:dyDescent="0.25">
      <c r="A86" s="389" t="s">
        <v>597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282"/>
      <c r="AP86" s="282"/>
      <c r="AQ86" s="279"/>
    </row>
    <row r="87" spans="1:45" x14ac:dyDescent="0.25">
      <c r="A87" s="389" t="s">
        <v>598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282"/>
      <c r="AP87" s="282"/>
      <c r="AQ87" s="279"/>
    </row>
    <row r="88" spans="1:45" ht="14.25" customHeight="1" x14ac:dyDescent="0.25">
      <c r="A88" s="378" t="s">
        <v>599</v>
      </c>
      <c r="B88" s="379"/>
      <c r="C88" s="379"/>
      <c r="D88" s="380"/>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81"/>
      <c r="AL88" s="382"/>
      <c r="AM88" s="383"/>
      <c r="AN88" s="384"/>
      <c r="AO88" s="282"/>
      <c r="AP88" s="282"/>
      <c r="AQ88" s="279"/>
    </row>
    <row r="89" spans="1:45" x14ac:dyDescent="0.25">
      <c r="A89" s="378" t="s">
        <v>600</v>
      </c>
      <c r="B89" s="379"/>
      <c r="C89" s="379"/>
      <c r="D89" s="380"/>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81"/>
      <c r="AL89" s="382"/>
      <c r="AM89" s="383"/>
      <c r="AN89" s="384"/>
      <c r="AO89" s="282"/>
      <c r="AP89" s="282"/>
      <c r="AQ89" s="264"/>
    </row>
    <row r="90" spans="1:45" ht="12" customHeight="1" thickBot="1" x14ac:dyDescent="0.3">
      <c r="A90" s="285" t="s">
        <v>601</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85"/>
      <c r="AL90" s="386"/>
      <c r="AM90" s="387"/>
      <c r="AN90" s="388"/>
      <c r="AO90" s="287"/>
      <c r="AP90" s="287"/>
      <c r="AQ90" s="265"/>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8"/>
    </row>
    <row r="92" spans="1:45" ht="13.5" customHeight="1" x14ac:dyDescent="0.25">
      <c r="A92" s="266" t="s">
        <v>602</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603</v>
      </c>
      <c r="B93" s="290"/>
      <c r="C93" s="302"/>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604</v>
      </c>
      <c r="B94" s="290"/>
      <c r="C94" s="302"/>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4"/>
    </row>
    <row r="95" spans="1:45" x14ac:dyDescent="0.25">
      <c r="A95" s="289" t="s">
        <v>605</v>
      </c>
      <c r="B95" s="290"/>
      <c r="C95" s="302"/>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4"/>
    </row>
    <row r="96" spans="1:45" x14ac:dyDescent="0.25">
      <c r="A96" s="266" t="s">
        <v>606</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22:AR22"/>
    <mergeCell ref="A24:AJ24"/>
    <mergeCell ref="AK24:AL24"/>
    <mergeCell ref="A25:AJ25"/>
    <mergeCell ref="AK25:AL25"/>
    <mergeCell ref="AN25:AP25"/>
    <mergeCell ref="AQ25:AR25"/>
    <mergeCell ref="A26:AJ26"/>
    <mergeCell ref="AK26:AL26"/>
    <mergeCell ref="AN26:AP26"/>
    <mergeCell ref="A12:AR12"/>
    <mergeCell ref="A13:AR13"/>
    <mergeCell ref="A15:AR15"/>
    <mergeCell ref="A16:AR16"/>
    <mergeCell ref="A18:AR18"/>
    <mergeCell ref="A5:AR5"/>
    <mergeCell ref="A7:AR7"/>
    <mergeCell ref="A9:AR9"/>
    <mergeCell ref="A10:AR10"/>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1" zoomScale="55" zoomScaleNormal="55" zoomScaleSheetLayoutView="80" workbookViewId="0">
      <selection activeCell="K31" sqref="K31"/>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68</v>
      </c>
    </row>
    <row r="2" spans="1:44" ht="18.75" x14ac:dyDescent="0.3">
      <c r="L2" s="15" t="s">
        <v>9</v>
      </c>
    </row>
    <row r="3" spans="1:44" ht="18.75" x14ac:dyDescent="0.3">
      <c r="L3" s="15" t="s">
        <v>608</v>
      </c>
    </row>
    <row r="4" spans="1:44" ht="18.75" x14ac:dyDescent="0.3">
      <c r="K4" s="15"/>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x14ac:dyDescent="0.25">
      <c r="K6" s="69"/>
    </row>
    <row r="7" spans="1:44" x14ac:dyDescent="0.25">
      <c r="A7" s="376" t="s">
        <v>8</v>
      </c>
      <c r="B7" s="376"/>
      <c r="C7" s="376"/>
      <c r="D7" s="376"/>
      <c r="E7" s="376"/>
      <c r="F7" s="376"/>
      <c r="G7" s="376"/>
      <c r="H7" s="376"/>
      <c r="I7" s="376"/>
      <c r="J7" s="376"/>
      <c r="K7" s="376"/>
      <c r="L7" s="376"/>
    </row>
    <row r="8" spans="1:44" x14ac:dyDescent="0.25">
      <c r="A8" s="376"/>
      <c r="B8" s="376"/>
      <c r="C8" s="376"/>
      <c r="D8" s="376"/>
      <c r="E8" s="376"/>
      <c r="F8" s="376"/>
      <c r="G8" s="376"/>
      <c r="H8" s="376"/>
      <c r="I8" s="376"/>
      <c r="J8" s="376"/>
      <c r="K8" s="376"/>
      <c r="L8" s="376"/>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31" t="s">
        <v>7</v>
      </c>
      <c r="B10" s="331"/>
      <c r="C10" s="331"/>
      <c r="D10" s="331"/>
      <c r="E10" s="331"/>
      <c r="F10" s="331"/>
      <c r="G10" s="331"/>
      <c r="H10" s="331"/>
      <c r="I10" s="331"/>
      <c r="J10" s="331"/>
      <c r="K10" s="331"/>
      <c r="L10" s="331"/>
    </row>
    <row r="11" spans="1:44" x14ac:dyDescent="0.25">
      <c r="A11" s="376"/>
      <c r="B11" s="376"/>
      <c r="C11" s="376"/>
      <c r="D11" s="376"/>
      <c r="E11" s="376"/>
      <c r="F11" s="376"/>
      <c r="G11" s="376"/>
      <c r="H11" s="376"/>
      <c r="I11" s="376"/>
      <c r="J11" s="376"/>
      <c r="K11" s="376"/>
      <c r="L11" s="376"/>
    </row>
    <row r="12" spans="1:44" x14ac:dyDescent="0.25">
      <c r="A12" s="371" t="str">
        <f>'1. паспорт местоположение'!A12:C12</f>
        <v>F_TP1600.PS.0039</v>
      </c>
      <c r="B12" s="371"/>
      <c r="C12" s="371"/>
      <c r="D12" s="371"/>
      <c r="E12" s="371"/>
      <c r="F12" s="371"/>
      <c r="G12" s="371"/>
      <c r="H12" s="371"/>
      <c r="I12" s="371"/>
      <c r="J12" s="371"/>
      <c r="K12" s="371"/>
      <c r="L12" s="371"/>
    </row>
    <row r="13" spans="1:44" x14ac:dyDescent="0.25">
      <c r="A13" s="331" t="s">
        <v>6</v>
      </c>
      <c r="B13" s="331"/>
      <c r="C13" s="331"/>
      <c r="D13" s="331"/>
      <c r="E13" s="331"/>
      <c r="F13" s="331"/>
      <c r="G13" s="331"/>
      <c r="H13" s="331"/>
      <c r="I13" s="331"/>
      <c r="J13" s="331"/>
      <c r="K13" s="331"/>
      <c r="L13" s="331"/>
    </row>
    <row r="14" spans="1:44" x14ac:dyDescent="0.25">
      <c r="A14" s="377"/>
      <c r="B14" s="377"/>
      <c r="C14" s="377"/>
      <c r="D14" s="377"/>
      <c r="E14" s="377"/>
      <c r="F14" s="377"/>
      <c r="G14" s="377"/>
      <c r="H14" s="377"/>
      <c r="I14" s="377"/>
      <c r="J14" s="377"/>
      <c r="K14" s="377"/>
      <c r="L14" s="377"/>
    </row>
    <row r="15" spans="1:44" x14ac:dyDescent="0.25">
      <c r="A15" s="371" t="str">
        <f>'1. паспорт местоположение'!A15:C15</f>
        <v>Проектирование реконструкции ПС 110/35/6 кВ  Медвежья (ОРУ-110 кВ, ОРУ-35 кВ, замена оборудования АСУ ТП, СДТУ, УРЗА).</v>
      </c>
      <c r="B15" s="371"/>
      <c r="C15" s="371"/>
      <c r="D15" s="371"/>
      <c r="E15" s="371"/>
      <c r="F15" s="371"/>
      <c r="G15" s="371"/>
      <c r="H15" s="371"/>
      <c r="I15" s="371"/>
      <c r="J15" s="371"/>
      <c r="K15" s="371"/>
      <c r="L15" s="371"/>
    </row>
    <row r="16" spans="1:44" x14ac:dyDescent="0.25">
      <c r="A16" s="331" t="s">
        <v>5</v>
      </c>
      <c r="B16" s="331"/>
      <c r="C16" s="331"/>
      <c r="D16" s="331"/>
      <c r="E16" s="331"/>
      <c r="F16" s="331"/>
      <c r="G16" s="331"/>
      <c r="H16" s="331"/>
      <c r="I16" s="331"/>
      <c r="J16" s="331"/>
      <c r="K16" s="331"/>
      <c r="L16" s="331"/>
    </row>
    <row r="17" spans="1:12" ht="15.75" customHeight="1" x14ac:dyDescent="0.25">
      <c r="L17" s="225"/>
    </row>
    <row r="18" spans="1:12" x14ac:dyDescent="0.25">
      <c r="K18" s="69"/>
    </row>
    <row r="19" spans="1:12" ht="15.75" customHeight="1" x14ac:dyDescent="0.25">
      <c r="A19" s="460" t="s">
        <v>412</v>
      </c>
      <c r="B19" s="460"/>
      <c r="C19" s="460"/>
      <c r="D19" s="460"/>
      <c r="E19" s="460"/>
      <c r="F19" s="460"/>
      <c r="G19" s="460"/>
      <c r="H19" s="460"/>
      <c r="I19" s="460"/>
      <c r="J19" s="460"/>
      <c r="K19" s="460"/>
      <c r="L19" s="460"/>
    </row>
    <row r="20" spans="1:12" x14ac:dyDescent="0.25">
      <c r="A20" s="226"/>
      <c r="B20" s="226"/>
      <c r="C20" s="68"/>
      <c r="D20" s="68"/>
      <c r="E20" s="68"/>
      <c r="F20" s="68"/>
      <c r="G20" s="68"/>
      <c r="H20" s="68"/>
      <c r="I20" s="68"/>
      <c r="J20" s="68"/>
      <c r="K20" s="68"/>
      <c r="L20" s="68"/>
    </row>
    <row r="21" spans="1:12" ht="28.5" customHeight="1" x14ac:dyDescent="0.25">
      <c r="A21" s="450" t="s">
        <v>219</v>
      </c>
      <c r="B21" s="450" t="s">
        <v>218</v>
      </c>
      <c r="C21" s="456" t="s">
        <v>345</v>
      </c>
      <c r="D21" s="456"/>
      <c r="E21" s="456"/>
      <c r="F21" s="456"/>
      <c r="G21" s="456"/>
      <c r="H21" s="456"/>
      <c r="I21" s="451" t="s">
        <v>217</v>
      </c>
      <c r="J21" s="453" t="s">
        <v>347</v>
      </c>
      <c r="K21" s="450" t="s">
        <v>216</v>
      </c>
      <c r="L21" s="452" t="s">
        <v>346</v>
      </c>
    </row>
    <row r="22" spans="1:12" ht="58.5" customHeight="1" x14ac:dyDescent="0.25">
      <c r="A22" s="450"/>
      <c r="B22" s="450"/>
      <c r="C22" s="457" t="s">
        <v>1</v>
      </c>
      <c r="D22" s="457"/>
      <c r="E22" s="123"/>
      <c r="F22" s="124"/>
      <c r="G22" s="458" t="s">
        <v>0</v>
      </c>
      <c r="H22" s="459"/>
      <c r="I22" s="451"/>
      <c r="J22" s="454"/>
      <c r="K22" s="450"/>
      <c r="L22" s="452"/>
    </row>
    <row r="23" spans="1:12" ht="47.25" x14ac:dyDescent="0.25">
      <c r="A23" s="450"/>
      <c r="B23" s="450"/>
      <c r="C23" s="67" t="s">
        <v>215</v>
      </c>
      <c r="D23" s="67" t="s">
        <v>214</v>
      </c>
      <c r="E23" s="67" t="s">
        <v>215</v>
      </c>
      <c r="F23" s="67" t="s">
        <v>214</v>
      </c>
      <c r="G23" s="67" t="s">
        <v>215</v>
      </c>
      <c r="H23" s="67" t="s">
        <v>214</v>
      </c>
      <c r="I23" s="451"/>
      <c r="J23" s="455"/>
      <c r="K23" s="450"/>
      <c r="L23" s="452"/>
    </row>
    <row r="24" spans="1:12" x14ac:dyDescent="0.25">
      <c r="A24" s="224">
        <v>1</v>
      </c>
      <c r="B24" s="224">
        <v>2</v>
      </c>
      <c r="C24" s="67">
        <v>3</v>
      </c>
      <c r="D24" s="67">
        <v>4</v>
      </c>
      <c r="E24" s="67">
        <v>5</v>
      </c>
      <c r="F24" s="67">
        <v>6</v>
      </c>
      <c r="G24" s="67">
        <v>7</v>
      </c>
      <c r="H24" s="67">
        <v>8</v>
      </c>
      <c r="I24" s="67">
        <v>9</v>
      </c>
      <c r="J24" s="67">
        <v>10</v>
      </c>
      <c r="K24" s="67">
        <v>11</v>
      </c>
      <c r="L24" s="67">
        <v>12</v>
      </c>
    </row>
    <row r="25" spans="1:12" x14ac:dyDescent="0.25">
      <c r="A25" s="62">
        <v>1</v>
      </c>
      <c r="B25" s="63" t="s">
        <v>213</v>
      </c>
      <c r="C25" s="259"/>
      <c r="D25" s="259"/>
      <c r="E25" s="65"/>
      <c r="F25" s="65"/>
      <c r="G25" s="65"/>
      <c r="H25" s="65"/>
      <c r="I25" s="65"/>
      <c r="J25" s="65"/>
      <c r="K25" s="59"/>
      <c r="L25" s="59"/>
    </row>
    <row r="26" spans="1:12" x14ac:dyDescent="0.25">
      <c r="A26" s="62" t="s">
        <v>212</v>
      </c>
      <c r="B26" s="66" t="s">
        <v>352</v>
      </c>
      <c r="C26" s="258" t="s">
        <v>460</v>
      </c>
      <c r="D26" s="260"/>
      <c r="E26" s="150"/>
      <c r="F26" s="150"/>
      <c r="G26" s="60" t="s">
        <v>460</v>
      </c>
      <c r="H26" s="150"/>
      <c r="I26" s="150"/>
      <c r="J26" s="150"/>
      <c r="K26" s="59"/>
      <c r="L26" s="59"/>
    </row>
    <row r="27" spans="1:12" s="53" customFormat="1" x14ac:dyDescent="0.25">
      <c r="A27" s="62" t="s">
        <v>211</v>
      </c>
      <c r="B27" s="66" t="s">
        <v>354</v>
      </c>
      <c r="C27" s="258" t="s">
        <v>460</v>
      </c>
      <c r="D27" s="260"/>
      <c r="E27" s="150"/>
      <c r="F27" s="150"/>
      <c r="G27" s="60" t="s">
        <v>460</v>
      </c>
      <c r="H27" s="150"/>
      <c r="I27" s="150"/>
      <c r="J27" s="150"/>
      <c r="K27" s="59"/>
      <c r="L27" s="59"/>
    </row>
    <row r="28" spans="1:12" s="53" customFormat="1" x14ac:dyDescent="0.25">
      <c r="A28" s="62" t="s">
        <v>353</v>
      </c>
      <c r="B28" s="66" t="s">
        <v>358</v>
      </c>
      <c r="C28" s="258" t="s">
        <v>460</v>
      </c>
      <c r="D28" s="260"/>
      <c r="E28" s="150"/>
      <c r="F28" s="150"/>
      <c r="G28" s="60" t="s">
        <v>460</v>
      </c>
      <c r="H28" s="150"/>
      <c r="I28" s="150"/>
      <c r="J28" s="150"/>
      <c r="K28" s="59"/>
      <c r="L28" s="59"/>
    </row>
    <row r="29" spans="1:12" s="53" customFormat="1" x14ac:dyDescent="0.25">
      <c r="A29" s="62" t="s">
        <v>210</v>
      </c>
      <c r="B29" s="66" t="s">
        <v>357</v>
      </c>
      <c r="C29" s="258" t="s">
        <v>460</v>
      </c>
      <c r="D29" s="260"/>
      <c r="E29" s="150"/>
      <c r="F29" s="150"/>
      <c r="G29" s="60" t="s">
        <v>460</v>
      </c>
      <c r="H29" s="150"/>
      <c r="I29" s="150"/>
      <c r="J29" s="150"/>
      <c r="K29" s="59"/>
      <c r="L29" s="59"/>
    </row>
    <row r="30" spans="1:12" s="53" customFormat="1" x14ac:dyDescent="0.25">
      <c r="A30" s="62" t="s">
        <v>209</v>
      </c>
      <c r="B30" s="66" t="s">
        <v>359</v>
      </c>
      <c r="C30" s="258" t="s">
        <v>460</v>
      </c>
      <c r="D30" s="260"/>
      <c r="E30" s="150"/>
      <c r="F30" s="150"/>
      <c r="G30" s="60" t="s">
        <v>460</v>
      </c>
      <c r="H30" s="150"/>
      <c r="I30" s="150"/>
      <c r="J30" s="150"/>
      <c r="K30" s="59"/>
      <c r="L30" s="59"/>
    </row>
    <row r="31" spans="1:12" s="53" customFormat="1" x14ac:dyDescent="0.25">
      <c r="A31" s="62" t="s">
        <v>208</v>
      </c>
      <c r="B31" s="61" t="s">
        <v>355</v>
      </c>
      <c r="C31" s="261">
        <v>40634</v>
      </c>
      <c r="D31" s="261">
        <v>44925</v>
      </c>
      <c r="E31" s="207"/>
      <c r="F31" s="207"/>
      <c r="G31" s="261" t="s">
        <v>575</v>
      </c>
      <c r="H31" s="261"/>
      <c r="I31" s="204">
        <v>0.5</v>
      </c>
      <c r="J31" s="204">
        <v>0.5</v>
      </c>
      <c r="K31" s="64"/>
      <c r="L31" s="59"/>
    </row>
    <row r="32" spans="1:12" s="53" customFormat="1" x14ac:dyDescent="0.25">
      <c r="A32" s="62" t="s">
        <v>206</v>
      </c>
      <c r="B32" s="61" t="s">
        <v>360</v>
      </c>
      <c r="C32" s="261">
        <v>40725</v>
      </c>
      <c r="D32" s="261">
        <v>45061</v>
      </c>
      <c r="E32" s="207"/>
      <c r="F32" s="207"/>
      <c r="G32" s="261" t="s">
        <v>575</v>
      </c>
      <c r="H32" s="261"/>
      <c r="I32" s="204">
        <v>0.5</v>
      </c>
      <c r="J32" s="204">
        <v>0.5</v>
      </c>
      <c r="K32" s="45"/>
      <c r="L32" s="45"/>
    </row>
    <row r="33" spans="1:12" s="53" customFormat="1" x14ac:dyDescent="0.25">
      <c r="A33" s="62" t="s">
        <v>371</v>
      </c>
      <c r="B33" s="61" t="s">
        <v>292</v>
      </c>
      <c r="C33" s="263">
        <v>45061</v>
      </c>
      <c r="D33" s="263">
        <v>45199</v>
      </c>
      <c r="E33" s="150"/>
      <c r="F33" s="150"/>
      <c r="G33" s="261" t="s">
        <v>575</v>
      </c>
      <c r="H33" s="261"/>
      <c r="I33" s="204">
        <v>0.5</v>
      </c>
      <c r="J33" s="204">
        <v>0.5</v>
      </c>
      <c r="K33" s="64"/>
      <c r="L33" s="59"/>
    </row>
    <row r="34" spans="1:12" s="53" customFormat="1" ht="31.5" x14ac:dyDescent="0.25">
      <c r="A34" s="62" t="s">
        <v>372</v>
      </c>
      <c r="B34" s="61" t="s">
        <v>364</v>
      </c>
      <c r="C34" s="258" t="s">
        <v>460</v>
      </c>
      <c r="D34" s="260"/>
      <c r="E34" s="150"/>
      <c r="F34" s="150"/>
      <c r="G34" s="60" t="s">
        <v>460</v>
      </c>
      <c r="H34" s="150"/>
      <c r="I34" s="150"/>
      <c r="J34" s="150"/>
      <c r="K34" s="64"/>
      <c r="L34" s="45"/>
    </row>
    <row r="35" spans="1:12" s="53" customFormat="1" x14ac:dyDescent="0.25">
      <c r="A35" s="62" t="s">
        <v>373</v>
      </c>
      <c r="B35" s="61" t="s">
        <v>207</v>
      </c>
      <c r="C35" s="254">
        <v>41913</v>
      </c>
      <c r="D35" s="254">
        <v>45229</v>
      </c>
      <c r="E35" s="203"/>
      <c r="F35" s="203"/>
      <c r="G35" s="261" t="s">
        <v>575</v>
      </c>
      <c r="H35" s="261"/>
      <c r="I35" s="204"/>
      <c r="J35" s="151"/>
      <c r="K35" s="45"/>
      <c r="L35" s="45"/>
    </row>
    <row r="36" spans="1:12" x14ac:dyDescent="0.25">
      <c r="A36" s="62" t="s">
        <v>374</v>
      </c>
      <c r="B36" s="61" t="s">
        <v>356</v>
      </c>
      <c r="C36" s="262">
        <v>45270</v>
      </c>
      <c r="D36" s="263">
        <v>45280</v>
      </c>
      <c r="E36" s="152"/>
      <c r="F36" s="150"/>
      <c r="G36" s="206" t="s">
        <v>575</v>
      </c>
      <c r="H36" s="208"/>
      <c r="I36" s="153"/>
      <c r="J36" s="153"/>
      <c r="K36" s="59"/>
      <c r="L36" s="59"/>
    </row>
    <row r="37" spans="1:12" x14ac:dyDescent="0.25">
      <c r="A37" s="62" t="s">
        <v>375</v>
      </c>
      <c r="B37" s="61" t="s">
        <v>205</v>
      </c>
      <c r="C37" s="254">
        <v>40817</v>
      </c>
      <c r="D37" s="254">
        <v>45168</v>
      </c>
      <c r="E37" s="207"/>
      <c r="F37" s="207"/>
      <c r="G37" s="261" t="s">
        <v>575</v>
      </c>
      <c r="H37" s="261"/>
      <c r="I37" s="151"/>
      <c r="J37" s="151"/>
      <c r="K37" s="59"/>
      <c r="L37" s="59"/>
    </row>
    <row r="38" spans="1:12" x14ac:dyDescent="0.25">
      <c r="A38" s="62" t="s">
        <v>607</v>
      </c>
      <c r="B38" s="63" t="s">
        <v>204</v>
      </c>
      <c r="C38" s="257"/>
      <c r="D38" s="257"/>
      <c r="E38" s="54"/>
      <c r="F38" s="54"/>
      <c r="G38" s="54"/>
      <c r="H38" s="54"/>
      <c r="I38" s="54"/>
      <c r="J38" s="54"/>
      <c r="K38" s="54"/>
      <c r="L38" s="45"/>
    </row>
    <row r="39" spans="1:12" ht="31.5" x14ac:dyDescent="0.25">
      <c r="A39" s="62">
        <v>2</v>
      </c>
      <c r="B39" s="61" t="s">
        <v>361</v>
      </c>
      <c r="C39" s="261" t="s">
        <v>575</v>
      </c>
      <c r="D39" s="261"/>
      <c r="E39" s="54"/>
      <c r="F39" s="54"/>
      <c r="G39" s="205" t="s">
        <v>575</v>
      </c>
      <c r="H39" s="205"/>
      <c r="I39" s="54"/>
      <c r="J39" s="54"/>
      <c r="K39" s="59"/>
      <c r="L39" s="59"/>
    </row>
    <row r="40" spans="1:12" x14ac:dyDescent="0.25">
      <c r="A40" s="62" t="s">
        <v>203</v>
      </c>
      <c r="B40" s="61" t="s">
        <v>363</v>
      </c>
      <c r="C40" s="261" t="s">
        <v>575</v>
      </c>
      <c r="D40" s="262"/>
      <c r="E40" s="54"/>
      <c r="F40" s="54"/>
      <c r="G40" s="205" t="s">
        <v>575</v>
      </c>
      <c r="H40" s="206"/>
      <c r="I40" s="54"/>
      <c r="J40" s="54"/>
      <c r="K40" s="59"/>
      <c r="L40" s="59"/>
    </row>
    <row r="41" spans="1:12" x14ac:dyDescent="0.25">
      <c r="A41" s="62" t="s">
        <v>202</v>
      </c>
      <c r="B41" s="63" t="s">
        <v>443</v>
      </c>
      <c r="C41" s="258"/>
      <c r="D41" s="257"/>
      <c r="E41" s="54"/>
      <c r="F41" s="54"/>
      <c r="G41" s="60"/>
      <c r="H41" s="54"/>
      <c r="I41" s="54"/>
      <c r="J41" s="54"/>
      <c r="K41" s="59"/>
      <c r="L41" s="59"/>
    </row>
    <row r="42" spans="1:12" x14ac:dyDescent="0.25">
      <c r="A42" s="62">
        <v>3</v>
      </c>
      <c r="B42" s="61" t="s">
        <v>362</v>
      </c>
      <c r="C42" s="261" t="s">
        <v>575</v>
      </c>
      <c r="D42" s="262"/>
      <c r="E42" s="54"/>
      <c r="F42" s="54"/>
      <c r="G42" s="205" t="s">
        <v>575</v>
      </c>
      <c r="H42" s="206"/>
      <c r="I42" s="54"/>
      <c r="J42" s="54"/>
      <c r="K42" s="59"/>
      <c r="L42" s="59"/>
    </row>
    <row r="43" spans="1:12" x14ac:dyDescent="0.25">
      <c r="A43" s="62" t="s">
        <v>201</v>
      </c>
      <c r="B43" s="61" t="s">
        <v>199</v>
      </c>
      <c r="C43" s="262" t="s">
        <v>575</v>
      </c>
      <c r="D43" s="261"/>
      <c r="E43" s="54"/>
      <c r="F43" s="54"/>
      <c r="G43" s="205" t="s">
        <v>575</v>
      </c>
      <c r="H43" s="205"/>
      <c r="I43" s="54"/>
      <c r="J43" s="54"/>
      <c r="K43" s="59"/>
      <c r="L43" s="59"/>
    </row>
    <row r="44" spans="1:12" x14ac:dyDescent="0.25">
      <c r="A44" s="62" t="s">
        <v>200</v>
      </c>
      <c r="B44" s="61" t="s">
        <v>197</v>
      </c>
      <c r="C44" s="261" t="s">
        <v>575</v>
      </c>
      <c r="D44" s="261"/>
      <c r="E44" s="54"/>
      <c r="F44" s="54"/>
      <c r="G44" s="205" t="s">
        <v>575</v>
      </c>
      <c r="H44" s="205"/>
      <c r="I44" s="54"/>
      <c r="J44" s="54"/>
      <c r="K44" s="59"/>
      <c r="L44" s="59"/>
    </row>
    <row r="45" spans="1:12" ht="31.5" x14ac:dyDescent="0.25">
      <c r="A45" s="62" t="s">
        <v>198</v>
      </c>
      <c r="B45" s="61" t="s">
        <v>367</v>
      </c>
      <c r="C45" s="262" t="s">
        <v>575</v>
      </c>
      <c r="D45" s="262"/>
      <c r="E45" s="54"/>
      <c r="F45" s="54"/>
      <c r="G45" s="205" t="s">
        <v>575</v>
      </c>
      <c r="H45" s="206"/>
      <c r="I45" s="54"/>
      <c r="J45" s="54"/>
      <c r="K45" s="59"/>
      <c r="L45" s="59"/>
    </row>
    <row r="46" spans="1:12" ht="47.25" x14ac:dyDescent="0.25">
      <c r="A46" s="62" t="s">
        <v>196</v>
      </c>
      <c r="B46" s="61" t="s">
        <v>365</v>
      </c>
      <c r="C46" s="258" t="s">
        <v>575</v>
      </c>
      <c r="D46" s="258"/>
      <c r="E46" s="54"/>
      <c r="F46" s="54"/>
      <c r="G46" s="205" t="s">
        <v>575</v>
      </c>
      <c r="H46" s="60"/>
      <c r="I46" s="54"/>
      <c r="J46" s="54"/>
      <c r="K46" s="59"/>
      <c r="L46" s="59"/>
    </row>
    <row r="47" spans="1:12" x14ac:dyDescent="0.25">
      <c r="A47" s="62" t="s">
        <v>194</v>
      </c>
      <c r="B47" s="61" t="s">
        <v>195</v>
      </c>
      <c r="C47" s="261"/>
      <c r="D47" s="261"/>
      <c r="E47" s="54"/>
      <c r="F47" s="54"/>
      <c r="G47" s="205"/>
      <c r="H47" s="205"/>
      <c r="I47" s="54"/>
      <c r="J47" s="54"/>
      <c r="K47" s="59"/>
      <c r="L47" s="59"/>
    </row>
    <row r="48" spans="1:12" x14ac:dyDescent="0.25">
      <c r="A48" s="62" t="s">
        <v>376</v>
      </c>
      <c r="B48" s="63" t="s">
        <v>193</v>
      </c>
      <c r="C48" s="257"/>
      <c r="D48" s="257"/>
      <c r="E48" s="54"/>
      <c r="F48" s="54"/>
      <c r="G48" s="54"/>
      <c r="H48" s="54"/>
      <c r="I48" s="54"/>
      <c r="J48" s="54"/>
      <c r="K48" s="59"/>
      <c r="L48" s="59"/>
    </row>
    <row r="49" spans="1:12" x14ac:dyDescent="0.25">
      <c r="A49" s="62">
        <v>4</v>
      </c>
      <c r="B49" s="61" t="s">
        <v>191</v>
      </c>
      <c r="C49" s="261" t="s">
        <v>575</v>
      </c>
      <c r="D49" s="261"/>
      <c r="E49" s="54"/>
      <c r="F49" s="54"/>
      <c r="G49" s="205" t="s">
        <v>575</v>
      </c>
      <c r="H49" s="205"/>
      <c r="I49" s="54"/>
      <c r="J49" s="54"/>
      <c r="K49" s="59"/>
      <c r="L49" s="59"/>
    </row>
    <row r="50" spans="1:12" ht="31.5" x14ac:dyDescent="0.25">
      <c r="A50" s="62" t="s">
        <v>192</v>
      </c>
      <c r="B50" s="61" t="s">
        <v>366</v>
      </c>
      <c r="C50" s="262" t="s">
        <v>575</v>
      </c>
      <c r="D50" s="262"/>
      <c r="E50" s="54"/>
      <c r="F50" s="54"/>
      <c r="G50" s="205" t="s">
        <v>575</v>
      </c>
      <c r="H50" s="206"/>
      <c r="I50" s="54"/>
      <c r="J50" s="54"/>
      <c r="K50" s="59"/>
      <c r="L50" s="59"/>
    </row>
    <row r="51" spans="1:12" x14ac:dyDescent="0.25">
      <c r="A51" s="62" t="s">
        <v>190</v>
      </c>
      <c r="B51" s="61" t="s">
        <v>368</v>
      </c>
      <c r="C51" s="262" t="s">
        <v>575</v>
      </c>
      <c r="D51" s="262"/>
      <c r="E51" s="54"/>
      <c r="F51" s="54"/>
      <c r="G51" s="205" t="s">
        <v>575</v>
      </c>
      <c r="H51" s="206"/>
      <c r="I51" s="54"/>
      <c r="J51" s="54"/>
      <c r="K51" s="59"/>
      <c r="L51" s="59"/>
    </row>
    <row r="52" spans="1:12" ht="31.5" x14ac:dyDescent="0.25">
      <c r="A52" s="62" t="s">
        <v>188</v>
      </c>
      <c r="B52" s="61" t="s">
        <v>189</v>
      </c>
      <c r="C52" s="258" t="s">
        <v>575</v>
      </c>
      <c r="D52" s="258"/>
      <c r="E52" s="54"/>
      <c r="F52" s="54"/>
      <c r="G52" s="205" t="s">
        <v>575</v>
      </c>
      <c r="H52" s="60"/>
      <c r="I52" s="54"/>
      <c r="J52" s="54"/>
      <c r="K52" s="59"/>
      <c r="L52" s="59"/>
    </row>
    <row r="53" spans="1:12" x14ac:dyDescent="0.25">
      <c r="A53" s="62" t="s">
        <v>186</v>
      </c>
      <c r="B53" s="131" t="s">
        <v>369</v>
      </c>
      <c r="C53" s="262" t="s">
        <v>575</v>
      </c>
      <c r="D53" s="261"/>
      <c r="E53" s="54"/>
      <c r="F53" s="54"/>
      <c r="G53" s="205" t="s">
        <v>575</v>
      </c>
      <c r="H53" s="205"/>
      <c r="I53" s="54"/>
      <c r="J53" s="54"/>
      <c r="K53" s="59"/>
      <c r="L53" s="59"/>
    </row>
    <row r="54" spans="1:12" x14ac:dyDescent="0.25">
      <c r="A54" s="62" t="s">
        <v>370</v>
      </c>
      <c r="B54" s="61" t="s">
        <v>187</v>
      </c>
      <c r="C54" s="261" t="s">
        <v>575</v>
      </c>
      <c r="D54" s="261"/>
      <c r="E54" s="54"/>
      <c r="F54" s="54"/>
      <c r="G54" s="205" t="s">
        <v>575</v>
      </c>
      <c r="H54" s="205"/>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4"/>
  <sheetViews>
    <sheetView topLeftCell="C1" zoomScale="55" zoomScaleNormal="55" workbookViewId="0">
      <selection activeCell="G33" sqref="G33"/>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7.7109375" style="51" customWidth="1"/>
    <col min="18" max="18" width="8.5703125" style="51" customWidth="1"/>
    <col min="19" max="19" width="6.140625" style="51" customWidth="1"/>
    <col min="20" max="20" width="11.28515625" style="51" customWidth="1"/>
    <col min="21" max="21" width="6.140625" style="51" customWidth="1"/>
    <col min="22" max="22" width="13.28515625" style="51" customWidth="1"/>
    <col min="23" max="23" width="9.5703125" style="51" customWidth="1"/>
    <col min="24" max="24" width="11.28515625" style="51" customWidth="1"/>
    <col min="25" max="25" width="6.140625" style="51" customWidth="1"/>
    <col min="26" max="26" width="10.5703125" style="51" customWidth="1"/>
    <col min="27" max="27" width="6.140625" style="51" customWidth="1"/>
    <col min="28" max="28" width="9.140625" style="51" customWidth="1"/>
    <col min="29" max="29" width="6.140625" style="51" customWidth="1"/>
    <col min="30" max="30" width="10.85546875" style="51" customWidth="1"/>
    <col min="31" max="31" width="6.140625" style="51" customWidth="1"/>
    <col min="32" max="32" width="17" style="51" customWidth="1"/>
    <col min="33" max="33" width="20.140625" style="51" customWidth="1"/>
    <col min="34" max="34" width="12.140625" style="51" customWidth="1"/>
    <col min="35" max="35" width="24.42578125" style="51" customWidth="1"/>
    <col min="36" max="36" width="21" style="51" customWidth="1"/>
    <col min="37" max="16384" width="9.140625" style="51"/>
  </cols>
  <sheetData>
    <row r="1" spans="1:33" ht="18.75" x14ac:dyDescent="0.25">
      <c r="A1" s="52"/>
      <c r="B1" s="52"/>
      <c r="C1" s="52"/>
      <c r="D1" s="52"/>
      <c r="E1" s="52"/>
      <c r="F1" s="52"/>
      <c r="P1" s="52"/>
      <c r="Q1" s="52"/>
      <c r="AG1" s="35" t="s">
        <v>68</v>
      </c>
    </row>
    <row r="2" spans="1:33" ht="18.75" x14ac:dyDescent="0.3">
      <c r="A2" s="52"/>
      <c r="B2" s="52"/>
      <c r="C2" s="52"/>
      <c r="D2" s="52"/>
      <c r="E2" s="52"/>
      <c r="F2" s="52"/>
      <c r="P2" s="52"/>
      <c r="Q2" s="52"/>
      <c r="AG2" s="15" t="s">
        <v>9</v>
      </c>
    </row>
    <row r="3" spans="1:33" ht="18.75" x14ac:dyDescent="0.3">
      <c r="A3" s="52"/>
      <c r="B3" s="52"/>
      <c r="C3" s="52"/>
      <c r="D3" s="52"/>
      <c r="E3" s="52"/>
      <c r="F3" s="52"/>
      <c r="P3" s="52"/>
      <c r="Q3" s="52"/>
      <c r="AG3" s="15" t="s">
        <v>67</v>
      </c>
    </row>
    <row r="4" spans="1:33"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row>
    <row r="5" spans="1:33" ht="18.75" x14ac:dyDescent="0.3">
      <c r="A5" s="52"/>
      <c r="B5" s="52"/>
      <c r="C5" s="52"/>
      <c r="D5" s="52"/>
      <c r="E5" s="52"/>
      <c r="F5" s="52"/>
      <c r="P5" s="52"/>
      <c r="Q5" s="52"/>
      <c r="AG5" s="15"/>
    </row>
    <row r="6" spans="1:33"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row>
    <row r="7" spans="1:33" ht="18.75" x14ac:dyDescent="0.25">
      <c r="A7" s="13"/>
      <c r="B7" s="13"/>
      <c r="C7" s="13"/>
      <c r="D7" s="13"/>
      <c r="E7" s="13"/>
      <c r="F7" s="13"/>
      <c r="G7" s="13"/>
      <c r="H7" s="135"/>
      <c r="I7" s="135"/>
      <c r="J7" s="135"/>
      <c r="K7" s="135"/>
      <c r="L7" s="13"/>
      <c r="M7" s="13"/>
      <c r="N7" s="57"/>
      <c r="O7" s="57"/>
      <c r="P7" s="57"/>
      <c r="Q7" s="57"/>
      <c r="R7" s="57"/>
      <c r="S7" s="57"/>
      <c r="T7" s="57"/>
      <c r="U7" s="57"/>
      <c r="V7" s="57"/>
      <c r="W7" s="57"/>
      <c r="X7" s="57"/>
      <c r="Y7" s="57"/>
      <c r="Z7" s="57"/>
      <c r="AA7" s="57"/>
      <c r="AB7" s="57"/>
      <c r="AC7" s="57"/>
      <c r="AD7" s="57"/>
      <c r="AE7" s="57"/>
      <c r="AF7" s="57"/>
      <c r="AG7" s="57"/>
    </row>
    <row r="8" spans="1:33"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row>
    <row r="9" spans="1:33"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row>
    <row r="10" spans="1:33" ht="18.75" x14ac:dyDescent="0.25">
      <c r="A10" s="13"/>
      <c r="B10" s="13"/>
      <c r="C10" s="13"/>
      <c r="D10" s="13"/>
      <c r="E10" s="13"/>
      <c r="F10" s="13"/>
      <c r="G10" s="13"/>
      <c r="H10" s="135"/>
      <c r="I10" s="135"/>
      <c r="J10" s="135"/>
      <c r="K10" s="135"/>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371" t="str">
        <f>'1. паспорт местоположение'!A12:C12</f>
        <v>F_TP1600.PS.0039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row>
    <row r="12" spans="1:33"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371" t="str">
        <f>'1. паспорт местоположение'!A15:C15</f>
        <v>Проектирование реконструкции ПС 110/35/6 кВ  Медвежья (ОРУ-110 кВ, ОРУ-35 кВ, замена оборудования АСУ ТП, СДТУ, УРЗА).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row>
    <row r="15" spans="1:33"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69" t="s">
        <v>413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65" t="s">
        <v>185</v>
      </c>
      <c r="B20" s="465" t="s">
        <v>184</v>
      </c>
      <c r="C20" s="463" t="s">
        <v>183</v>
      </c>
      <c r="D20" s="463"/>
      <c r="E20" s="468" t="s">
        <v>182</v>
      </c>
      <c r="F20" s="468"/>
      <c r="G20" s="465" t="s">
        <v>620</v>
      </c>
      <c r="H20" s="461" t="s">
        <v>621</v>
      </c>
      <c r="I20" s="462"/>
      <c r="J20" s="462"/>
      <c r="K20" s="462"/>
      <c r="L20" s="461" t="s">
        <v>611</v>
      </c>
      <c r="M20" s="462"/>
      <c r="N20" s="462"/>
      <c r="O20" s="462"/>
      <c r="P20" s="461" t="s">
        <v>612</v>
      </c>
      <c r="Q20" s="462"/>
      <c r="R20" s="462"/>
      <c r="S20" s="462"/>
      <c r="T20" s="461" t="s">
        <v>613</v>
      </c>
      <c r="U20" s="462"/>
      <c r="V20" s="462"/>
      <c r="W20" s="462"/>
      <c r="X20" s="461" t="s">
        <v>614</v>
      </c>
      <c r="Y20" s="462"/>
      <c r="Z20" s="462"/>
      <c r="AA20" s="462"/>
      <c r="AB20" s="461" t="s">
        <v>615</v>
      </c>
      <c r="AC20" s="462"/>
      <c r="AD20" s="462"/>
      <c r="AE20" s="462"/>
      <c r="AF20" s="470" t="s">
        <v>181</v>
      </c>
      <c r="AG20" s="471"/>
      <c r="AH20" s="55"/>
      <c r="AI20" s="55"/>
      <c r="AJ20" s="55"/>
    </row>
    <row r="21" spans="1:43" ht="99.75" customHeight="1" x14ac:dyDescent="0.25">
      <c r="A21" s="466"/>
      <c r="B21" s="466"/>
      <c r="C21" s="463"/>
      <c r="D21" s="463"/>
      <c r="E21" s="468"/>
      <c r="F21" s="468"/>
      <c r="G21" s="466"/>
      <c r="H21" s="463" t="s">
        <v>1</v>
      </c>
      <c r="I21" s="463"/>
      <c r="J21" s="463" t="s">
        <v>179</v>
      </c>
      <c r="K21" s="463"/>
      <c r="L21" s="463" t="s">
        <v>1</v>
      </c>
      <c r="M21" s="463"/>
      <c r="N21" s="463" t="s">
        <v>179</v>
      </c>
      <c r="O21" s="463"/>
      <c r="P21" s="463" t="s">
        <v>1</v>
      </c>
      <c r="Q21" s="463"/>
      <c r="R21" s="463" t="s">
        <v>179</v>
      </c>
      <c r="S21" s="463"/>
      <c r="T21" s="463" t="s">
        <v>1</v>
      </c>
      <c r="U21" s="463"/>
      <c r="V21" s="463" t="s">
        <v>179</v>
      </c>
      <c r="W21" s="463"/>
      <c r="X21" s="463" t="s">
        <v>1</v>
      </c>
      <c r="Y21" s="463"/>
      <c r="Z21" s="463" t="s">
        <v>179</v>
      </c>
      <c r="AA21" s="463"/>
      <c r="AB21" s="463" t="s">
        <v>1</v>
      </c>
      <c r="AC21" s="463"/>
      <c r="AD21" s="463" t="s">
        <v>179</v>
      </c>
      <c r="AE21" s="463"/>
      <c r="AF21" s="472"/>
      <c r="AG21" s="473"/>
    </row>
    <row r="22" spans="1:43" ht="89.25" customHeight="1" x14ac:dyDescent="0.3">
      <c r="A22" s="467"/>
      <c r="B22" s="467"/>
      <c r="C22" s="309" t="s">
        <v>1</v>
      </c>
      <c r="D22" s="309" t="s">
        <v>179</v>
      </c>
      <c r="E22" s="238" t="s">
        <v>616</v>
      </c>
      <c r="F22" s="238" t="s">
        <v>617</v>
      </c>
      <c r="G22" s="467"/>
      <c r="H22" s="239" t="s">
        <v>394</v>
      </c>
      <c r="I22" s="239" t="s">
        <v>395</v>
      </c>
      <c r="J22" s="239" t="s">
        <v>394</v>
      </c>
      <c r="K22" s="239" t="s">
        <v>395</v>
      </c>
      <c r="L22" s="239" t="s">
        <v>394</v>
      </c>
      <c r="M22" s="239" t="s">
        <v>395</v>
      </c>
      <c r="N22" s="239" t="s">
        <v>394</v>
      </c>
      <c r="O22" s="239" t="s">
        <v>395</v>
      </c>
      <c r="P22" s="239" t="s">
        <v>394</v>
      </c>
      <c r="Q22" s="239" t="s">
        <v>395</v>
      </c>
      <c r="R22" s="239" t="s">
        <v>394</v>
      </c>
      <c r="S22" s="239" t="s">
        <v>395</v>
      </c>
      <c r="T22" s="239" t="s">
        <v>394</v>
      </c>
      <c r="U22" s="239" t="s">
        <v>395</v>
      </c>
      <c r="V22" s="239" t="s">
        <v>394</v>
      </c>
      <c r="W22" s="239" t="s">
        <v>395</v>
      </c>
      <c r="X22" s="239" t="s">
        <v>394</v>
      </c>
      <c r="Y22" s="239" t="s">
        <v>395</v>
      </c>
      <c r="Z22" s="239" t="s">
        <v>394</v>
      </c>
      <c r="AA22" s="239" t="s">
        <v>395</v>
      </c>
      <c r="AB22" s="239" t="s">
        <v>394</v>
      </c>
      <c r="AC22" s="239" t="s">
        <v>395</v>
      </c>
      <c r="AD22" s="239" t="s">
        <v>394</v>
      </c>
      <c r="AE22" s="239" t="s">
        <v>395</v>
      </c>
      <c r="AF22" s="309" t="s">
        <v>180</v>
      </c>
      <c r="AG22" s="309" t="s">
        <v>179</v>
      </c>
      <c r="AM22" s="149"/>
      <c r="AN22" s="149"/>
      <c r="AO22" s="149"/>
      <c r="AP22" s="149"/>
      <c r="AQ22" s="52"/>
    </row>
    <row r="23" spans="1:43" ht="19.5" customHeight="1" x14ac:dyDescent="0.25">
      <c r="A23" s="240">
        <v>1</v>
      </c>
      <c r="B23" s="240">
        <v>2</v>
      </c>
      <c r="C23" s="240">
        <v>3</v>
      </c>
      <c r="D23" s="240">
        <v>4</v>
      </c>
      <c r="E23" s="240">
        <v>5</v>
      </c>
      <c r="F23" s="240">
        <v>6</v>
      </c>
      <c r="G23" s="240">
        <v>7</v>
      </c>
      <c r="H23" s="311">
        <v>8</v>
      </c>
      <c r="I23" s="311">
        <v>9</v>
      </c>
      <c r="J23" s="311">
        <v>10</v>
      </c>
      <c r="K23" s="311">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c r="AM23" s="52"/>
      <c r="AN23" s="52"/>
      <c r="AO23" s="52"/>
      <c r="AP23" s="52"/>
      <c r="AQ23" s="52"/>
    </row>
    <row r="24" spans="1:43" ht="47.25" customHeight="1" x14ac:dyDescent="0.25">
      <c r="A24" s="241">
        <v>1</v>
      </c>
      <c r="B24" s="242" t="s">
        <v>178</v>
      </c>
      <c r="C24" s="253">
        <v>20.152068447999202</v>
      </c>
      <c r="D24" s="253">
        <v>11.724183440000001</v>
      </c>
      <c r="E24" s="253">
        <v>0</v>
      </c>
      <c r="F24" s="253">
        <v>0</v>
      </c>
      <c r="G24" s="312">
        <v>0</v>
      </c>
      <c r="H24" s="312">
        <v>0</v>
      </c>
      <c r="I24" s="312"/>
      <c r="J24" s="312">
        <v>0</v>
      </c>
      <c r="K24" s="312"/>
      <c r="L24" s="312">
        <v>0</v>
      </c>
      <c r="M24" s="312"/>
      <c r="N24" s="312" t="s">
        <v>575</v>
      </c>
      <c r="O24" s="312"/>
      <c r="P24" s="312">
        <v>0</v>
      </c>
      <c r="Q24" s="312"/>
      <c r="R24" s="312" t="s">
        <v>575</v>
      </c>
      <c r="S24" s="312"/>
      <c r="T24" s="312">
        <v>0</v>
      </c>
      <c r="U24" s="312"/>
      <c r="V24" s="312" t="s">
        <v>575</v>
      </c>
      <c r="W24" s="312"/>
      <c r="X24" s="312">
        <v>0</v>
      </c>
      <c r="Y24" s="312"/>
      <c r="Z24" s="312" t="s">
        <v>575</v>
      </c>
      <c r="AA24" s="312"/>
      <c r="AB24" s="312">
        <v>0</v>
      </c>
      <c r="AC24" s="312"/>
      <c r="AD24" s="312" t="s">
        <v>575</v>
      </c>
      <c r="AE24" s="312"/>
      <c r="AF24" s="312">
        <v>0</v>
      </c>
      <c r="AG24" s="312">
        <v>0</v>
      </c>
      <c r="AI24" s="235"/>
    </row>
    <row r="25" spans="1:43" ht="24" customHeight="1" x14ac:dyDescent="0.25">
      <c r="A25" s="244" t="s">
        <v>177</v>
      </c>
      <c r="B25" s="245" t="s">
        <v>176</v>
      </c>
      <c r="C25" s="243"/>
      <c r="D25" s="243"/>
      <c r="E25" s="253"/>
      <c r="F25" s="253"/>
      <c r="G25" s="312">
        <v>0</v>
      </c>
      <c r="H25" s="312">
        <v>0</v>
      </c>
      <c r="I25" s="312"/>
      <c r="J25" s="312">
        <v>0</v>
      </c>
      <c r="K25" s="312"/>
      <c r="L25" s="312">
        <v>0</v>
      </c>
      <c r="M25" s="312"/>
      <c r="N25" s="312" t="s">
        <v>575</v>
      </c>
      <c r="O25" s="312"/>
      <c r="P25" s="312">
        <v>0</v>
      </c>
      <c r="Q25" s="312"/>
      <c r="R25" s="312" t="s">
        <v>575</v>
      </c>
      <c r="S25" s="312"/>
      <c r="T25" s="312">
        <v>0</v>
      </c>
      <c r="U25" s="312"/>
      <c r="V25" s="312" t="s">
        <v>575</v>
      </c>
      <c r="W25" s="312"/>
      <c r="X25" s="312">
        <v>0</v>
      </c>
      <c r="Y25" s="312"/>
      <c r="Z25" s="312" t="s">
        <v>575</v>
      </c>
      <c r="AA25" s="312"/>
      <c r="AB25" s="312">
        <v>0</v>
      </c>
      <c r="AC25" s="312"/>
      <c r="AD25" s="312" t="s">
        <v>575</v>
      </c>
      <c r="AE25" s="312"/>
      <c r="AF25" s="312">
        <v>0</v>
      </c>
      <c r="AG25" s="312">
        <v>0</v>
      </c>
      <c r="AI25" s="235"/>
    </row>
    <row r="26" spans="1:43" x14ac:dyDescent="0.25">
      <c r="A26" s="244" t="s">
        <v>175</v>
      </c>
      <c r="B26" s="245" t="s">
        <v>174</v>
      </c>
      <c r="C26" s="243"/>
      <c r="D26" s="243"/>
      <c r="E26" s="253"/>
      <c r="F26" s="253"/>
      <c r="G26" s="312">
        <v>0</v>
      </c>
      <c r="H26" s="312">
        <v>0</v>
      </c>
      <c r="I26" s="312"/>
      <c r="J26" s="312">
        <v>0</v>
      </c>
      <c r="K26" s="312"/>
      <c r="L26" s="312">
        <v>0</v>
      </c>
      <c r="M26" s="312"/>
      <c r="N26" s="312" t="s">
        <v>575</v>
      </c>
      <c r="O26" s="312"/>
      <c r="P26" s="312">
        <v>0</v>
      </c>
      <c r="Q26" s="312"/>
      <c r="R26" s="312" t="s">
        <v>575</v>
      </c>
      <c r="S26" s="312"/>
      <c r="T26" s="312">
        <v>0</v>
      </c>
      <c r="U26" s="312"/>
      <c r="V26" s="312" t="s">
        <v>575</v>
      </c>
      <c r="W26" s="312"/>
      <c r="X26" s="312">
        <v>0</v>
      </c>
      <c r="Y26" s="312"/>
      <c r="Z26" s="312" t="s">
        <v>575</v>
      </c>
      <c r="AA26" s="312"/>
      <c r="AB26" s="312">
        <v>0</v>
      </c>
      <c r="AC26" s="312"/>
      <c r="AD26" s="312" t="s">
        <v>575</v>
      </c>
      <c r="AE26" s="312"/>
      <c r="AF26" s="312">
        <v>0</v>
      </c>
      <c r="AG26" s="312">
        <v>0</v>
      </c>
      <c r="AI26" s="235"/>
    </row>
    <row r="27" spans="1:43" ht="31.5" x14ac:dyDescent="0.25">
      <c r="A27" s="244" t="s">
        <v>173</v>
      </c>
      <c r="B27" s="245" t="s">
        <v>351</v>
      </c>
      <c r="C27" s="243"/>
      <c r="D27" s="243"/>
      <c r="E27" s="253"/>
      <c r="F27" s="253"/>
      <c r="G27" s="312">
        <v>0</v>
      </c>
      <c r="H27" s="312">
        <v>0</v>
      </c>
      <c r="I27" s="312"/>
      <c r="J27" s="312">
        <v>0</v>
      </c>
      <c r="K27" s="312"/>
      <c r="L27" s="312">
        <v>0</v>
      </c>
      <c r="M27" s="312"/>
      <c r="N27" s="312" t="s">
        <v>575</v>
      </c>
      <c r="O27" s="312"/>
      <c r="P27" s="312">
        <v>0</v>
      </c>
      <c r="Q27" s="312"/>
      <c r="R27" s="312" t="s">
        <v>575</v>
      </c>
      <c r="S27" s="312"/>
      <c r="T27" s="312">
        <v>0</v>
      </c>
      <c r="U27" s="312"/>
      <c r="V27" s="312" t="s">
        <v>575</v>
      </c>
      <c r="W27" s="312"/>
      <c r="X27" s="312">
        <v>0</v>
      </c>
      <c r="Y27" s="312"/>
      <c r="Z27" s="312" t="s">
        <v>575</v>
      </c>
      <c r="AA27" s="312"/>
      <c r="AB27" s="312">
        <v>0</v>
      </c>
      <c r="AC27" s="312"/>
      <c r="AD27" s="312" t="s">
        <v>575</v>
      </c>
      <c r="AE27" s="312"/>
      <c r="AF27" s="312">
        <v>0</v>
      </c>
      <c r="AG27" s="312">
        <v>0</v>
      </c>
      <c r="AI27" s="235"/>
    </row>
    <row r="28" spans="1:43" x14ac:dyDescent="0.25">
      <c r="A28" s="244" t="s">
        <v>172</v>
      </c>
      <c r="B28" s="245" t="s">
        <v>171</v>
      </c>
      <c r="C28" s="243"/>
      <c r="D28" s="243"/>
      <c r="E28" s="253"/>
      <c r="F28" s="253"/>
      <c r="G28" s="312">
        <v>0</v>
      </c>
      <c r="H28" s="312">
        <v>0</v>
      </c>
      <c r="I28" s="312"/>
      <c r="J28" s="312">
        <v>0</v>
      </c>
      <c r="K28" s="312"/>
      <c r="L28" s="312">
        <v>0</v>
      </c>
      <c r="M28" s="312"/>
      <c r="N28" s="312" t="s">
        <v>575</v>
      </c>
      <c r="O28" s="312"/>
      <c r="P28" s="312">
        <v>0</v>
      </c>
      <c r="Q28" s="312"/>
      <c r="R28" s="312" t="s">
        <v>575</v>
      </c>
      <c r="S28" s="312"/>
      <c r="T28" s="312">
        <v>0</v>
      </c>
      <c r="U28" s="312"/>
      <c r="V28" s="312" t="s">
        <v>575</v>
      </c>
      <c r="W28" s="312"/>
      <c r="X28" s="312">
        <v>0</v>
      </c>
      <c r="Y28" s="312"/>
      <c r="Z28" s="312" t="s">
        <v>575</v>
      </c>
      <c r="AA28" s="312"/>
      <c r="AB28" s="312">
        <v>0</v>
      </c>
      <c r="AC28" s="312"/>
      <c r="AD28" s="312" t="s">
        <v>575</v>
      </c>
      <c r="AE28" s="312"/>
      <c r="AF28" s="312">
        <v>0</v>
      </c>
      <c r="AG28" s="312">
        <v>0</v>
      </c>
      <c r="AI28" s="235"/>
    </row>
    <row r="29" spans="1:43" x14ac:dyDescent="0.25">
      <c r="A29" s="244" t="s">
        <v>170</v>
      </c>
      <c r="B29" s="246" t="s">
        <v>169</v>
      </c>
      <c r="C29" s="243"/>
      <c r="D29" s="243"/>
      <c r="E29" s="253"/>
      <c r="F29" s="253"/>
      <c r="G29" s="312">
        <v>0</v>
      </c>
      <c r="H29" s="312">
        <v>0</v>
      </c>
      <c r="I29" s="312"/>
      <c r="J29" s="312">
        <v>0</v>
      </c>
      <c r="K29" s="312"/>
      <c r="L29" s="312">
        <v>0</v>
      </c>
      <c r="M29" s="312"/>
      <c r="N29" s="312" t="s">
        <v>575</v>
      </c>
      <c r="O29" s="312"/>
      <c r="P29" s="312">
        <v>0</v>
      </c>
      <c r="Q29" s="312"/>
      <c r="R29" s="312" t="s">
        <v>575</v>
      </c>
      <c r="S29" s="312"/>
      <c r="T29" s="312">
        <v>0</v>
      </c>
      <c r="U29" s="312"/>
      <c r="V29" s="312" t="s">
        <v>575</v>
      </c>
      <c r="W29" s="312"/>
      <c r="X29" s="312">
        <v>0</v>
      </c>
      <c r="Y29" s="312"/>
      <c r="Z29" s="312" t="s">
        <v>575</v>
      </c>
      <c r="AA29" s="312"/>
      <c r="AB29" s="312">
        <v>0</v>
      </c>
      <c r="AC29" s="312"/>
      <c r="AD29" s="312" t="s">
        <v>575</v>
      </c>
      <c r="AE29" s="312"/>
      <c r="AF29" s="312">
        <v>0</v>
      </c>
      <c r="AG29" s="312">
        <v>0</v>
      </c>
      <c r="AI29" s="235"/>
    </row>
    <row r="30" spans="1:43" ht="47.25" x14ac:dyDescent="0.25">
      <c r="A30" s="241" t="s">
        <v>62</v>
      </c>
      <c r="B30" s="242" t="s">
        <v>168</v>
      </c>
      <c r="C30" s="253">
        <v>17.072499000000001</v>
      </c>
      <c r="D30" s="253">
        <v>9.9985478400000005</v>
      </c>
      <c r="E30" s="253">
        <v>0</v>
      </c>
      <c r="F30" s="253">
        <v>0</v>
      </c>
      <c r="G30" s="312">
        <v>0</v>
      </c>
      <c r="H30" s="312">
        <v>0</v>
      </c>
      <c r="I30" s="312"/>
      <c r="J30" s="312">
        <v>0</v>
      </c>
      <c r="K30" s="312"/>
      <c r="L30" s="312">
        <v>0</v>
      </c>
      <c r="M30" s="312"/>
      <c r="N30" s="312" t="s">
        <v>575</v>
      </c>
      <c r="O30" s="312"/>
      <c r="P30" s="312">
        <v>0</v>
      </c>
      <c r="Q30" s="312"/>
      <c r="R30" s="312" t="s">
        <v>575</v>
      </c>
      <c r="S30" s="312"/>
      <c r="T30" s="312">
        <v>0</v>
      </c>
      <c r="U30" s="312"/>
      <c r="V30" s="312" t="s">
        <v>575</v>
      </c>
      <c r="W30" s="312"/>
      <c r="X30" s="312">
        <v>0</v>
      </c>
      <c r="Y30" s="312"/>
      <c r="Z30" s="312" t="s">
        <v>575</v>
      </c>
      <c r="AA30" s="312"/>
      <c r="AB30" s="312">
        <v>0</v>
      </c>
      <c r="AC30" s="312"/>
      <c r="AD30" s="312" t="s">
        <v>575</v>
      </c>
      <c r="AE30" s="312"/>
      <c r="AF30" s="312">
        <v>0</v>
      </c>
      <c r="AG30" s="312">
        <v>0</v>
      </c>
      <c r="AI30" s="235"/>
    </row>
    <row r="31" spans="1:43" x14ac:dyDescent="0.25">
      <c r="A31" s="241" t="s">
        <v>167</v>
      </c>
      <c r="B31" s="245" t="s">
        <v>166</v>
      </c>
      <c r="C31" s="243">
        <v>16.356534</v>
      </c>
      <c r="D31" s="243">
        <v>9.9954006</v>
      </c>
      <c r="E31" s="243"/>
      <c r="F31" s="243"/>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v>0</v>
      </c>
      <c r="AG31" s="312">
        <v>0</v>
      </c>
      <c r="AI31" s="235"/>
    </row>
    <row r="32" spans="1:43" ht="31.5" x14ac:dyDescent="0.25">
      <c r="A32" s="241" t="s">
        <v>165</v>
      </c>
      <c r="B32" s="245" t="s">
        <v>164</v>
      </c>
      <c r="C32" s="243">
        <v>0</v>
      </c>
      <c r="D32" s="243">
        <v>0</v>
      </c>
      <c r="E32" s="243"/>
      <c r="F32" s="243"/>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v>0</v>
      </c>
      <c r="AG32" s="312">
        <v>0</v>
      </c>
      <c r="AI32" s="235"/>
    </row>
    <row r="33" spans="1:35" x14ac:dyDescent="0.25">
      <c r="A33" s="241" t="s">
        <v>163</v>
      </c>
      <c r="B33" s="245" t="s">
        <v>162</v>
      </c>
      <c r="C33" s="243">
        <v>0</v>
      </c>
      <c r="D33" s="243">
        <v>0</v>
      </c>
      <c r="E33" s="243"/>
      <c r="F33" s="243"/>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v>0</v>
      </c>
      <c r="AG33" s="312">
        <v>0</v>
      </c>
      <c r="AI33" s="235">
        <v>0</v>
      </c>
    </row>
    <row r="34" spans="1:35" x14ac:dyDescent="0.25">
      <c r="A34" s="241" t="s">
        <v>161</v>
      </c>
      <c r="B34" s="245" t="s">
        <v>160</v>
      </c>
      <c r="C34" s="243">
        <v>0.71596500000000007</v>
      </c>
      <c r="D34" s="243">
        <v>3.1472399999999999E-3</v>
      </c>
      <c r="E34" s="243"/>
      <c r="F34" s="243"/>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v>0</v>
      </c>
      <c r="AG34" s="312">
        <v>0</v>
      </c>
      <c r="AI34" s="235">
        <f t="shared" ref="AI34" si="0">P34+T34+X34</f>
        <v>0</v>
      </c>
    </row>
    <row r="35" spans="1:35" ht="31.5" x14ac:dyDescent="0.25">
      <c r="A35" s="241" t="s">
        <v>61</v>
      </c>
      <c r="B35" s="242" t="s">
        <v>159</v>
      </c>
      <c r="C35" s="243"/>
      <c r="D35" s="243"/>
      <c r="E35" s="243"/>
      <c r="F35" s="243"/>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v>0</v>
      </c>
      <c r="AG35" s="312">
        <v>0</v>
      </c>
    </row>
    <row r="36" spans="1:35" x14ac:dyDescent="0.25">
      <c r="A36" s="244" t="s">
        <v>158</v>
      </c>
      <c r="B36" s="247" t="s">
        <v>531</v>
      </c>
      <c r="C36" s="243"/>
      <c r="D36" s="243"/>
      <c r="E36" s="243"/>
      <c r="F36" s="243"/>
      <c r="G36" s="312">
        <v>0</v>
      </c>
      <c r="H36" s="312">
        <v>0</v>
      </c>
      <c r="I36" s="312"/>
      <c r="J36" s="312">
        <v>0</v>
      </c>
      <c r="K36" s="312"/>
      <c r="L36" s="312">
        <v>0</v>
      </c>
      <c r="M36" s="312" t="s">
        <v>521</v>
      </c>
      <c r="N36" s="312" t="s">
        <v>575</v>
      </c>
      <c r="O36" s="312" t="s">
        <v>575</v>
      </c>
      <c r="P36" s="312">
        <v>0</v>
      </c>
      <c r="Q36" s="312" t="s">
        <v>521</v>
      </c>
      <c r="R36" s="312" t="s">
        <v>575</v>
      </c>
      <c r="S36" s="312" t="s">
        <v>575</v>
      </c>
      <c r="T36" s="312">
        <v>0</v>
      </c>
      <c r="U36" s="312" t="s">
        <v>521</v>
      </c>
      <c r="V36" s="312" t="s">
        <v>575</v>
      </c>
      <c r="W36" s="312" t="s">
        <v>575</v>
      </c>
      <c r="X36" s="312">
        <v>0</v>
      </c>
      <c r="Y36" s="312" t="s">
        <v>521</v>
      </c>
      <c r="Z36" s="312" t="s">
        <v>575</v>
      </c>
      <c r="AA36" s="312" t="s">
        <v>575</v>
      </c>
      <c r="AB36" s="312">
        <v>0</v>
      </c>
      <c r="AC36" s="312" t="s">
        <v>521</v>
      </c>
      <c r="AD36" s="312" t="s">
        <v>575</v>
      </c>
      <c r="AE36" s="312" t="s">
        <v>575</v>
      </c>
      <c r="AF36" s="312">
        <v>0</v>
      </c>
      <c r="AG36" s="312">
        <v>0</v>
      </c>
    </row>
    <row r="37" spans="1:35" ht="31.5" x14ac:dyDescent="0.25">
      <c r="A37" s="244" t="s">
        <v>157</v>
      </c>
      <c r="B37" s="247" t="s">
        <v>529</v>
      </c>
      <c r="C37" s="243"/>
      <c r="D37" s="243"/>
      <c r="E37" s="243"/>
      <c r="F37" s="243"/>
      <c r="G37" s="312">
        <v>0</v>
      </c>
      <c r="H37" s="312">
        <v>0</v>
      </c>
      <c r="I37" s="312"/>
      <c r="J37" s="312">
        <v>0</v>
      </c>
      <c r="K37" s="312"/>
      <c r="L37" s="312">
        <v>0</v>
      </c>
      <c r="M37" s="312" t="s">
        <v>521</v>
      </c>
      <c r="N37" s="312" t="s">
        <v>575</v>
      </c>
      <c r="O37" s="312" t="s">
        <v>575</v>
      </c>
      <c r="P37" s="312">
        <v>0</v>
      </c>
      <c r="Q37" s="312" t="s">
        <v>521</v>
      </c>
      <c r="R37" s="312" t="s">
        <v>575</v>
      </c>
      <c r="S37" s="312" t="s">
        <v>575</v>
      </c>
      <c r="T37" s="312">
        <v>0</v>
      </c>
      <c r="U37" s="312" t="s">
        <v>521</v>
      </c>
      <c r="V37" s="312" t="s">
        <v>575</v>
      </c>
      <c r="W37" s="312" t="s">
        <v>575</v>
      </c>
      <c r="X37" s="312">
        <v>0</v>
      </c>
      <c r="Y37" s="312" t="s">
        <v>521</v>
      </c>
      <c r="Z37" s="312" t="s">
        <v>575</v>
      </c>
      <c r="AA37" s="312" t="s">
        <v>575</v>
      </c>
      <c r="AB37" s="312">
        <v>0</v>
      </c>
      <c r="AC37" s="312" t="s">
        <v>521</v>
      </c>
      <c r="AD37" s="312" t="s">
        <v>575</v>
      </c>
      <c r="AE37" s="312" t="s">
        <v>575</v>
      </c>
      <c r="AF37" s="312">
        <v>0</v>
      </c>
      <c r="AG37" s="312">
        <v>0</v>
      </c>
    </row>
    <row r="38" spans="1:35" x14ac:dyDescent="0.25">
      <c r="A38" s="244" t="s">
        <v>156</v>
      </c>
      <c r="B38" s="245" t="s">
        <v>147</v>
      </c>
      <c r="C38" s="243"/>
      <c r="D38" s="243"/>
      <c r="E38" s="243"/>
      <c r="F38" s="243"/>
      <c r="G38" s="312">
        <v>0</v>
      </c>
      <c r="H38" s="312">
        <v>0</v>
      </c>
      <c r="I38" s="312"/>
      <c r="J38" s="312">
        <v>0</v>
      </c>
      <c r="K38" s="312"/>
      <c r="L38" s="312">
        <v>0</v>
      </c>
      <c r="M38" s="312" t="s">
        <v>521</v>
      </c>
      <c r="N38" s="312" t="s">
        <v>575</v>
      </c>
      <c r="O38" s="312" t="s">
        <v>575</v>
      </c>
      <c r="P38" s="312">
        <v>0</v>
      </c>
      <c r="Q38" s="312" t="s">
        <v>521</v>
      </c>
      <c r="R38" s="312" t="s">
        <v>575</v>
      </c>
      <c r="S38" s="312" t="s">
        <v>575</v>
      </c>
      <c r="T38" s="312">
        <v>0</v>
      </c>
      <c r="U38" s="312" t="s">
        <v>521</v>
      </c>
      <c r="V38" s="312" t="s">
        <v>575</v>
      </c>
      <c r="W38" s="312" t="s">
        <v>575</v>
      </c>
      <c r="X38" s="312">
        <v>0</v>
      </c>
      <c r="Y38" s="312" t="s">
        <v>521</v>
      </c>
      <c r="Z38" s="312" t="s">
        <v>575</v>
      </c>
      <c r="AA38" s="312" t="s">
        <v>575</v>
      </c>
      <c r="AB38" s="312">
        <v>0</v>
      </c>
      <c r="AC38" s="312" t="s">
        <v>521</v>
      </c>
      <c r="AD38" s="312" t="s">
        <v>575</v>
      </c>
      <c r="AE38" s="312" t="s">
        <v>575</v>
      </c>
      <c r="AF38" s="312">
        <v>0</v>
      </c>
      <c r="AG38" s="312">
        <v>0</v>
      </c>
    </row>
    <row r="39" spans="1:35" x14ac:dyDescent="0.25">
      <c r="A39" s="244" t="s">
        <v>155</v>
      </c>
      <c r="B39" s="245" t="s">
        <v>583</v>
      </c>
      <c r="C39" s="243"/>
      <c r="D39" s="243"/>
      <c r="E39" s="243"/>
      <c r="F39" s="243"/>
      <c r="G39" s="312">
        <v>0</v>
      </c>
      <c r="H39" s="312">
        <v>0</v>
      </c>
      <c r="I39" s="312"/>
      <c r="J39" s="312">
        <v>0</v>
      </c>
      <c r="K39" s="312"/>
      <c r="L39" s="312">
        <v>0</v>
      </c>
      <c r="M39" s="312" t="s">
        <v>521</v>
      </c>
      <c r="N39" s="312" t="s">
        <v>575</v>
      </c>
      <c r="O39" s="312" t="s">
        <v>575</v>
      </c>
      <c r="P39" s="312">
        <v>0</v>
      </c>
      <c r="Q39" s="312" t="s">
        <v>521</v>
      </c>
      <c r="R39" s="312" t="s">
        <v>575</v>
      </c>
      <c r="S39" s="312" t="s">
        <v>575</v>
      </c>
      <c r="T39" s="312">
        <v>0</v>
      </c>
      <c r="U39" s="312" t="s">
        <v>521</v>
      </c>
      <c r="V39" s="312" t="s">
        <v>575</v>
      </c>
      <c r="W39" s="312" t="s">
        <v>575</v>
      </c>
      <c r="X39" s="312">
        <v>0</v>
      </c>
      <c r="Y39" s="312" t="s">
        <v>521</v>
      </c>
      <c r="Z39" s="312" t="s">
        <v>575</v>
      </c>
      <c r="AA39" s="312" t="s">
        <v>575</v>
      </c>
      <c r="AB39" s="312">
        <v>0</v>
      </c>
      <c r="AC39" s="312" t="s">
        <v>521</v>
      </c>
      <c r="AD39" s="312" t="s">
        <v>575</v>
      </c>
      <c r="AE39" s="312" t="s">
        <v>575</v>
      </c>
      <c r="AF39" s="312">
        <v>0</v>
      </c>
      <c r="AG39" s="312">
        <v>0</v>
      </c>
    </row>
    <row r="40" spans="1:35" x14ac:dyDescent="0.25">
      <c r="A40" s="244" t="s">
        <v>154</v>
      </c>
      <c r="B40" s="245" t="s">
        <v>532</v>
      </c>
      <c r="C40" s="243"/>
      <c r="D40" s="243"/>
      <c r="E40" s="243"/>
      <c r="F40" s="243"/>
      <c r="G40" s="312">
        <v>0</v>
      </c>
      <c r="H40" s="312">
        <v>0</v>
      </c>
      <c r="I40" s="312"/>
      <c r="J40" s="312">
        <v>0</v>
      </c>
      <c r="K40" s="312"/>
      <c r="L40" s="312">
        <v>0</v>
      </c>
      <c r="M40" s="312" t="s">
        <v>521</v>
      </c>
      <c r="N40" s="312" t="s">
        <v>575</v>
      </c>
      <c r="O40" s="312" t="s">
        <v>575</v>
      </c>
      <c r="P40" s="312">
        <v>0</v>
      </c>
      <c r="Q40" s="312" t="s">
        <v>521</v>
      </c>
      <c r="R40" s="312" t="s">
        <v>575</v>
      </c>
      <c r="S40" s="312" t="s">
        <v>575</v>
      </c>
      <c r="T40" s="312">
        <v>0</v>
      </c>
      <c r="U40" s="312" t="s">
        <v>521</v>
      </c>
      <c r="V40" s="312" t="s">
        <v>575</v>
      </c>
      <c r="W40" s="312" t="s">
        <v>575</v>
      </c>
      <c r="X40" s="312">
        <v>0</v>
      </c>
      <c r="Y40" s="312" t="s">
        <v>521</v>
      </c>
      <c r="Z40" s="312" t="s">
        <v>575</v>
      </c>
      <c r="AA40" s="312" t="s">
        <v>575</v>
      </c>
      <c r="AB40" s="312">
        <v>0</v>
      </c>
      <c r="AC40" s="312" t="s">
        <v>521</v>
      </c>
      <c r="AD40" s="312" t="s">
        <v>575</v>
      </c>
      <c r="AE40" s="312" t="s">
        <v>575</v>
      </c>
      <c r="AF40" s="312">
        <v>0</v>
      </c>
      <c r="AG40" s="312">
        <v>0</v>
      </c>
    </row>
    <row r="41" spans="1:35" x14ac:dyDescent="0.25">
      <c r="A41" s="244" t="s">
        <v>153</v>
      </c>
      <c r="B41" s="245" t="s">
        <v>533</v>
      </c>
      <c r="C41" s="243"/>
      <c r="D41" s="243"/>
      <c r="E41" s="243"/>
      <c r="F41" s="243"/>
      <c r="G41" s="312">
        <v>0</v>
      </c>
      <c r="H41" s="312">
        <v>0</v>
      </c>
      <c r="I41" s="312"/>
      <c r="J41" s="312">
        <v>0</v>
      </c>
      <c r="K41" s="312"/>
      <c r="L41" s="312">
        <v>0</v>
      </c>
      <c r="M41" s="312" t="s">
        <v>521</v>
      </c>
      <c r="N41" s="312" t="s">
        <v>575</v>
      </c>
      <c r="O41" s="312" t="s">
        <v>575</v>
      </c>
      <c r="P41" s="312">
        <v>0</v>
      </c>
      <c r="Q41" s="312" t="s">
        <v>521</v>
      </c>
      <c r="R41" s="312" t="s">
        <v>575</v>
      </c>
      <c r="S41" s="312" t="s">
        <v>575</v>
      </c>
      <c r="T41" s="312">
        <v>0</v>
      </c>
      <c r="U41" s="312" t="s">
        <v>521</v>
      </c>
      <c r="V41" s="312" t="s">
        <v>575</v>
      </c>
      <c r="W41" s="312" t="s">
        <v>575</v>
      </c>
      <c r="X41" s="312">
        <v>0</v>
      </c>
      <c r="Y41" s="312" t="s">
        <v>521</v>
      </c>
      <c r="Z41" s="312" t="s">
        <v>575</v>
      </c>
      <c r="AA41" s="312" t="s">
        <v>575</v>
      </c>
      <c r="AB41" s="312">
        <v>0</v>
      </c>
      <c r="AC41" s="312" t="s">
        <v>521</v>
      </c>
      <c r="AD41" s="312" t="s">
        <v>575</v>
      </c>
      <c r="AE41" s="312" t="s">
        <v>575</v>
      </c>
      <c r="AF41" s="312">
        <v>0</v>
      </c>
      <c r="AG41" s="312">
        <v>0</v>
      </c>
    </row>
    <row r="42" spans="1:35" x14ac:dyDescent="0.25">
      <c r="A42" s="244" t="s">
        <v>152</v>
      </c>
      <c r="B42" s="245" t="s">
        <v>534</v>
      </c>
      <c r="C42" s="243"/>
      <c r="D42" s="243"/>
      <c r="E42" s="243"/>
      <c r="F42" s="243"/>
      <c r="G42" s="312">
        <v>0</v>
      </c>
      <c r="H42" s="312">
        <v>0</v>
      </c>
      <c r="I42" s="312"/>
      <c r="J42" s="312">
        <v>0</v>
      </c>
      <c r="K42" s="312"/>
      <c r="L42" s="312">
        <v>0</v>
      </c>
      <c r="M42" s="312" t="s">
        <v>521</v>
      </c>
      <c r="N42" s="312" t="s">
        <v>575</v>
      </c>
      <c r="O42" s="312" t="s">
        <v>575</v>
      </c>
      <c r="P42" s="312">
        <v>0</v>
      </c>
      <c r="Q42" s="312" t="s">
        <v>521</v>
      </c>
      <c r="R42" s="312" t="s">
        <v>575</v>
      </c>
      <c r="S42" s="312" t="s">
        <v>575</v>
      </c>
      <c r="T42" s="312">
        <v>0</v>
      </c>
      <c r="U42" s="312" t="s">
        <v>521</v>
      </c>
      <c r="V42" s="312" t="s">
        <v>575</v>
      </c>
      <c r="W42" s="312" t="s">
        <v>575</v>
      </c>
      <c r="X42" s="312">
        <v>0</v>
      </c>
      <c r="Y42" s="312" t="s">
        <v>521</v>
      </c>
      <c r="Z42" s="312" t="s">
        <v>575</v>
      </c>
      <c r="AA42" s="312" t="s">
        <v>575</v>
      </c>
      <c r="AB42" s="312">
        <v>0</v>
      </c>
      <c r="AC42" s="312" t="s">
        <v>521</v>
      </c>
      <c r="AD42" s="312" t="s">
        <v>575</v>
      </c>
      <c r="AE42" s="312" t="s">
        <v>575</v>
      </c>
      <c r="AF42" s="312">
        <v>0</v>
      </c>
      <c r="AG42" s="312">
        <v>0</v>
      </c>
    </row>
    <row r="43" spans="1:35" x14ac:dyDescent="0.25">
      <c r="A43" s="244" t="s">
        <v>535</v>
      </c>
      <c r="B43" s="245" t="s">
        <v>536</v>
      </c>
      <c r="C43" s="243"/>
      <c r="D43" s="243"/>
      <c r="E43" s="243"/>
      <c r="F43" s="243"/>
      <c r="G43" s="312">
        <v>0</v>
      </c>
      <c r="H43" s="312">
        <v>0</v>
      </c>
      <c r="I43" s="312"/>
      <c r="J43" s="312">
        <v>0</v>
      </c>
      <c r="K43" s="312"/>
      <c r="L43" s="312">
        <v>0</v>
      </c>
      <c r="M43" s="312" t="s">
        <v>521</v>
      </c>
      <c r="N43" s="312" t="s">
        <v>575</v>
      </c>
      <c r="O43" s="312" t="s">
        <v>575</v>
      </c>
      <c r="P43" s="312">
        <v>0</v>
      </c>
      <c r="Q43" s="312" t="s">
        <v>521</v>
      </c>
      <c r="R43" s="312" t="s">
        <v>575</v>
      </c>
      <c r="S43" s="312" t="s">
        <v>575</v>
      </c>
      <c r="T43" s="312">
        <v>0</v>
      </c>
      <c r="U43" s="312" t="s">
        <v>521</v>
      </c>
      <c r="V43" s="312" t="s">
        <v>575</v>
      </c>
      <c r="W43" s="312" t="s">
        <v>575</v>
      </c>
      <c r="X43" s="312">
        <v>0</v>
      </c>
      <c r="Y43" s="312" t="s">
        <v>521</v>
      </c>
      <c r="Z43" s="312" t="s">
        <v>575</v>
      </c>
      <c r="AA43" s="312" t="s">
        <v>575</v>
      </c>
      <c r="AB43" s="312">
        <v>0</v>
      </c>
      <c r="AC43" s="312" t="s">
        <v>521</v>
      </c>
      <c r="AD43" s="312" t="s">
        <v>575</v>
      </c>
      <c r="AE43" s="312" t="s">
        <v>575</v>
      </c>
      <c r="AF43" s="312">
        <v>0</v>
      </c>
      <c r="AG43" s="312">
        <v>0</v>
      </c>
    </row>
    <row r="44" spans="1:35" x14ac:dyDescent="0.25">
      <c r="A44" s="244" t="s">
        <v>537</v>
      </c>
      <c r="B44" s="245" t="s">
        <v>538</v>
      </c>
      <c r="C44" s="243"/>
      <c r="D44" s="243"/>
      <c r="E44" s="243"/>
      <c r="F44" s="243"/>
      <c r="G44" s="312">
        <v>0</v>
      </c>
      <c r="H44" s="312">
        <v>0</v>
      </c>
      <c r="I44" s="312"/>
      <c r="J44" s="312">
        <v>0</v>
      </c>
      <c r="K44" s="312"/>
      <c r="L44" s="312">
        <v>0</v>
      </c>
      <c r="M44" s="312" t="s">
        <v>521</v>
      </c>
      <c r="N44" s="312" t="s">
        <v>575</v>
      </c>
      <c r="O44" s="312" t="s">
        <v>575</v>
      </c>
      <c r="P44" s="312">
        <v>0</v>
      </c>
      <c r="Q44" s="312" t="s">
        <v>521</v>
      </c>
      <c r="R44" s="312" t="s">
        <v>575</v>
      </c>
      <c r="S44" s="312" t="s">
        <v>575</v>
      </c>
      <c r="T44" s="312">
        <v>0</v>
      </c>
      <c r="U44" s="312" t="s">
        <v>521</v>
      </c>
      <c r="V44" s="312" t="s">
        <v>575</v>
      </c>
      <c r="W44" s="312" t="s">
        <v>575</v>
      </c>
      <c r="X44" s="312">
        <v>0</v>
      </c>
      <c r="Y44" s="312" t="s">
        <v>521</v>
      </c>
      <c r="Z44" s="312" t="s">
        <v>575</v>
      </c>
      <c r="AA44" s="312" t="s">
        <v>575</v>
      </c>
      <c r="AB44" s="312">
        <v>0</v>
      </c>
      <c r="AC44" s="312" t="s">
        <v>521</v>
      </c>
      <c r="AD44" s="312" t="s">
        <v>575</v>
      </c>
      <c r="AE44" s="312" t="s">
        <v>575</v>
      </c>
      <c r="AF44" s="312">
        <v>0</v>
      </c>
      <c r="AG44" s="312">
        <v>0</v>
      </c>
    </row>
    <row r="45" spans="1:35" x14ac:dyDescent="0.25">
      <c r="A45" s="244" t="s">
        <v>539</v>
      </c>
      <c r="B45" s="245" t="s">
        <v>540</v>
      </c>
      <c r="C45" s="243"/>
      <c r="D45" s="243"/>
      <c r="E45" s="243"/>
      <c r="F45" s="243"/>
      <c r="G45" s="312">
        <v>0</v>
      </c>
      <c r="H45" s="312">
        <v>0</v>
      </c>
      <c r="I45" s="312"/>
      <c r="J45" s="312">
        <v>0</v>
      </c>
      <c r="K45" s="312"/>
      <c r="L45" s="312">
        <v>0</v>
      </c>
      <c r="M45" s="312" t="s">
        <v>521</v>
      </c>
      <c r="N45" s="312" t="s">
        <v>575</v>
      </c>
      <c r="O45" s="312" t="s">
        <v>575</v>
      </c>
      <c r="P45" s="312">
        <v>0</v>
      </c>
      <c r="Q45" s="312" t="s">
        <v>521</v>
      </c>
      <c r="R45" s="312" t="s">
        <v>575</v>
      </c>
      <c r="S45" s="312" t="s">
        <v>575</v>
      </c>
      <c r="T45" s="312">
        <v>0</v>
      </c>
      <c r="U45" s="312" t="s">
        <v>521</v>
      </c>
      <c r="V45" s="312" t="s">
        <v>575</v>
      </c>
      <c r="W45" s="312" t="s">
        <v>575</v>
      </c>
      <c r="X45" s="312">
        <v>0</v>
      </c>
      <c r="Y45" s="312" t="s">
        <v>521</v>
      </c>
      <c r="Z45" s="312" t="s">
        <v>575</v>
      </c>
      <c r="AA45" s="312" t="s">
        <v>575</v>
      </c>
      <c r="AB45" s="312">
        <v>0</v>
      </c>
      <c r="AC45" s="312" t="s">
        <v>521</v>
      </c>
      <c r="AD45" s="312" t="s">
        <v>575</v>
      </c>
      <c r="AE45" s="312" t="s">
        <v>575</v>
      </c>
      <c r="AF45" s="312">
        <v>0</v>
      </c>
      <c r="AG45" s="312">
        <v>0</v>
      </c>
    </row>
    <row r="46" spans="1:35" x14ac:dyDescent="0.25">
      <c r="A46" s="244" t="s">
        <v>541</v>
      </c>
      <c r="B46" s="245" t="s">
        <v>542</v>
      </c>
      <c r="C46" s="243"/>
      <c r="D46" s="243"/>
      <c r="E46" s="243"/>
      <c r="F46" s="243"/>
      <c r="G46" s="312">
        <v>0</v>
      </c>
      <c r="H46" s="312">
        <v>0</v>
      </c>
      <c r="I46" s="312"/>
      <c r="J46" s="312">
        <v>0</v>
      </c>
      <c r="K46" s="312"/>
      <c r="L46" s="312">
        <v>0</v>
      </c>
      <c r="M46" s="312" t="s">
        <v>521</v>
      </c>
      <c r="N46" s="312" t="s">
        <v>575</v>
      </c>
      <c r="O46" s="312" t="s">
        <v>575</v>
      </c>
      <c r="P46" s="312">
        <v>0</v>
      </c>
      <c r="Q46" s="312" t="s">
        <v>521</v>
      </c>
      <c r="R46" s="312" t="s">
        <v>575</v>
      </c>
      <c r="S46" s="312" t="s">
        <v>575</v>
      </c>
      <c r="T46" s="312">
        <v>0</v>
      </c>
      <c r="U46" s="312" t="s">
        <v>521</v>
      </c>
      <c r="V46" s="312" t="s">
        <v>575</v>
      </c>
      <c r="W46" s="312" t="s">
        <v>575</v>
      </c>
      <c r="X46" s="312">
        <v>0</v>
      </c>
      <c r="Y46" s="312" t="s">
        <v>521</v>
      </c>
      <c r="Z46" s="312" t="s">
        <v>575</v>
      </c>
      <c r="AA46" s="312" t="s">
        <v>575</v>
      </c>
      <c r="AB46" s="312">
        <v>0</v>
      </c>
      <c r="AC46" s="312" t="s">
        <v>521</v>
      </c>
      <c r="AD46" s="312" t="s">
        <v>575</v>
      </c>
      <c r="AE46" s="312" t="s">
        <v>575</v>
      </c>
      <c r="AF46" s="312">
        <v>0</v>
      </c>
      <c r="AG46" s="312">
        <v>0</v>
      </c>
    </row>
    <row r="47" spans="1:35" x14ac:dyDescent="0.25">
      <c r="A47" s="241" t="s">
        <v>60</v>
      </c>
      <c r="B47" s="242" t="s">
        <v>151</v>
      </c>
      <c r="C47" s="243"/>
      <c r="D47" s="243"/>
      <c r="E47" s="243"/>
      <c r="F47" s="243"/>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row>
    <row r="48" spans="1:35" x14ac:dyDescent="0.25">
      <c r="A48" s="244" t="s">
        <v>150</v>
      </c>
      <c r="B48" s="247" t="s">
        <v>531</v>
      </c>
      <c r="C48" s="243"/>
      <c r="D48" s="243"/>
      <c r="E48" s="243"/>
      <c r="F48" s="243"/>
      <c r="G48" s="312">
        <v>0</v>
      </c>
      <c r="H48" s="312">
        <v>0</v>
      </c>
      <c r="I48" s="312"/>
      <c r="J48" s="312">
        <v>0</v>
      </c>
      <c r="K48" s="312"/>
      <c r="L48" s="312">
        <v>0</v>
      </c>
      <c r="M48" s="312"/>
      <c r="N48" s="312" t="s">
        <v>575</v>
      </c>
      <c r="O48" s="312"/>
      <c r="P48" s="312">
        <v>0</v>
      </c>
      <c r="Q48" s="312"/>
      <c r="R48" s="312" t="s">
        <v>575</v>
      </c>
      <c r="S48" s="312"/>
      <c r="T48" s="312">
        <v>0</v>
      </c>
      <c r="U48" s="312"/>
      <c r="V48" s="312" t="s">
        <v>575</v>
      </c>
      <c r="W48" s="312"/>
      <c r="X48" s="312">
        <v>0</v>
      </c>
      <c r="Y48" s="312"/>
      <c r="Z48" s="312" t="s">
        <v>575</v>
      </c>
      <c r="AA48" s="312"/>
      <c r="AB48" s="312">
        <v>0</v>
      </c>
      <c r="AC48" s="312"/>
      <c r="AD48" s="312" t="s">
        <v>575</v>
      </c>
      <c r="AE48" s="312"/>
      <c r="AF48" s="312">
        <v>0</v>
      </c>
      <c r="AG48" s="312">
        <v>0</v>
      </c>
    </row>
    <row r="49" spans="1:33" ht="31.5" x14ac:dyDescent="0.25">
      <c r="A49" s="244" t="s">
        <v>149</v>
      </c>
      <c r="B49" s="247" t="s">
        <v>529</v>
      </c>
      <c r="C49" s="243"/>
      <c r="D49" s="243"/>
      <c r="E49" s="243"/>
      <c r="F49" s="243"/>
      <c r="G49" s="312">
        <v>0</v>
      </c>
      <c r="H49" s="312">
        <v>0</v>
      </c>
      <c r="I49" s="312"/>
      <c r="J49" s="312">
        <v>0</v>
      </c>
      <c r="K49" s="312"/>
      <c r="L49" s="312">
        <v>0</v>
      </c>
      <c r="M49" s="312"/>
      <c r="N49" s="312" t="s">
        <v>575</v>
      </c>
      <c r="O49" s="312"/>
      <c r="P49" s="312">
        <v>0</v>
      </c>
      <c r="Q49" s="312"/>
      <c r="R49" s="312" t="s">
        <v>575</v>
      </c>
      <c r="S49" s="312"/>
      <c r="T49" s="312">
        <v>0</v>
      </c>
      <c r="U49" s="312"/>
      <c r="V49" s="312" t="s">
        <v>575</v>
      </c>
      <c r="W49" s="312"/>
      <c r="X49" s="312">
        <v>0</v>
      </c>
      <c r="Y49" s="312"/>
      <c r="Z49" s="312" t="s">
        <v>575</v>
      </c>
      <c r="AA49" s="312"/>
      <c r="AB49" s="312">
        <v>0</v>
      </c>
      <c r="AC49" s="312"/>
      <c r="AD49" s="312" t="s">
        <v>575</v>
      </c>
      <c r="AE49" s="312"/>
      <c r="AF49" s="312">
        <v>0</v>
      </c>
      <c r="AG49" s="312">
        <v>0</v>
      </c>
    </row>
    <row r="50" spans="1:33" x14ac:dyDescent="0.25">
      <c r="A50" s="244" t="s">
        <v>148</v>
      </c>
      <c r="B50" s="245" t="s">
        <v>147</v>
      </c>
      <c r="C50" s="243"/>
      <c r="D50" s="243"/>
      <c r="E50" s="243"/>
      <c r="F50" s="243"/>
      <c r="G50" s="312">
        <v>0</v>
      </c>
      <c r="H50" s="312">
        <v>0</v>
      </c>
      <c r="I50" s="312"/>
      <c r="J50" s="312">
        <v>0</v>
      </c>
      <c r="K50" s="312"/>
      <c r="L50" s="312">
        <v>0</v>
      </c>
      <c r="M50" s="312"/>
      <c r="N50" s="312" t="s">
        <v>575</v>
      </c>
      <c r="O50" s="312"/>
      <c r="P50" s="312">
        <v>0</v>
      </c>
      <c r="Q50" s="312"/>
      <c r="R50" s="312" t="s">
        <v>575</v>
      </c>
      <c r="S50" s="312"/>
      <c r="T50" s="312">
        <v>0</v>
      </c>
      <c r="U50" s="312"/>
      <c r="V50" s="312" t="s">
        <v>575</v>
      </c>
      <c r="W50" s="312"/>
      <c r="X50" s="312">
        <v>0</v>
      </c>
      <c r="Y50" s="312"/>
      <c r="Z50" s="312" t="s">
        <v>575</v>
      </c>
      <c r="AA50" s="312"/>
      <c r="AB50" s="312">
        <v>0</v>
      </c>
      <c r="AC50" s="312"/>
      <c r="AD50" s="312" t="s">
        <v>575</v>
      </c>
      <c r="AE50" s="312"/>
      <c r="AF50" s="312">
        <v>0</v>
      </c>
      <c r="AG50" s="312">
        <v>0</v>
      </c>
    </row>
    <row r="51" spans="1:33" ht="35.25" customHeight="1" x14ac:dyDescent="0.25">
      <c r="A51" s="244" t="s">
        <v>146</v>
      </c>
      <c r="B51" s="245" t="s">
        <v>145</v>
      </c>
      <c r="C51" s="243"/>
      <c r="D51" s="243"/>
      <c r="E51" s="243"/>
      <c r="F51" s="243"/>
      <c r="G51" s="312">
        <v>0</v>
      </c>
      <c r="H51" s="312">
        <v>0</v>
      </c>
      <c r="I51" s="312"/>
      <c r="J51" s="312">
        <v>0</v>
      </c>
      <c r="K51" s="312"/>
      <c r="L51" s="312">
        <v>0</v>
      </c>
      <c r="M51" s="312"/>
      <c r="N51" s="312" t="s">
        <v>575</v>
      </c>
      <c r="O51" s="312"/>
      <c r="P51" s="312">
        <v>0</v>
      </c>
      <c r="Q51" s="312"/>
      <c r="R51" s="312" t="s">
        <v>575</v>
      </c>
      <c r="S51" s="312"/>
      <c r="T51" s="312">
        <v>0</v>
      </c>
      <c r="U51" s="312"/>
      <c r="V51" s="312" t="s">
        <v>575</v>
      </c>
      <c r="W51" s="312"/>
      <c r="X51" s="312">
        <v>0</v>
      </c>
      <c r="Y51" s="312"/>
      <c r="Z51" s="312" t="s">
        <v>575</v>
      </c>
      <c r="AA51" s="312"/>
      <c r="AB51" s="312">
        <v>0</v>
      </c>
      <c r="AC51" s="312"/>
      <c r="AD51" s="312" t="s">
        <v>575</v>
      </c>
      <c r="AE51" s="312"/>
      <c r="AF51" s="312">
        <v>0</v>
      </c>
      <c r="AG51" s="312">
        <v>0</v>
      </c>
    </row>
    <row r="52" spans="1:33" ht="31.5" x14ac:dyDescent="0.25">
      <c r="A52" s="244" t="s">
        <v>144</v>
      </c>
      <c r="B52" s="245" t="s">
        <v>143</v>
      </c>
      <c r="C52" s="243"/>
      <c r="D52" s="243"/>
      <c r="E52" s="243"/>
      <c r="F52" s="243"/>
      <c r="G52" s="312">
        <v>0</v>
      </c>
      <c r="H52" s="312">
        <v>0</v>
      </c>
      <c r="I52" s="312"/>
      <c r="J52" s="312">
        <v>0</v>
      </c>
      <c r="K52" s="312"/>
      <c r="L52" s="312">
        <v>0</v>
      </c>
      <c r="M52" s="312"/>
      <c r="N52" s="312" t="s">
        <v>575</v>
      </c>
      <c r="O52" s="312"/>
      <c r="P52" s="312">
        <v>0</v>
      </c>
      <c r="Q52" s="312"/>
      <c r="R52" s="312" t="s">
        <v>575</v>
      </c>
      <c r="S52" s="312"/>
      <c r="T52" s="312">
        <v>0</v>
      </c>
      <c r="U52" s="312"/>
      <c r="V52" s="312" t="s">
        <v>575</v>
      </c>
      <c r="W52" s="312"/>
      <c r="X52" s="312">
        <v>0</v>
      </c>
      <c r="Y52" s="312"/>
      <c r="Z52" s="312" t="s">
        <v>575</v>
      </c>
      <c r="AA52" s="312"/>
      <c r="AB52" s="312">
        <v>0</v>
      </c>
      <c r="AC52" s="312"/>
      <c r="AD52" s="312" t="s">
        <v>575</v>
      </c>
      <c r="AE52" s="312"/>
      <c r="AF52" s="312">
        <v>0</v>
      </c>
      <c r="AG52" s="312">
        <v>0</v>
      </c>
    </row>
    <row r="53" spans="1:33" x14ac:dyDescent="0.25">
      <c r="A53" s="244" t="s">
        <v>142</v>
      </c>
      <c r="B53" s="245" t="s">
        <v>141</v>
      </c>
      <c r="C53" s="243"/>
      <c r="D53" s="243"/>
      <c r="E53" s="243"/>
      <c r="F53" s="243"/>
      <c r="G53" s="312">
        <v>0</v>
      </c>
      <c r="H53" s="312">
        <v>0</v>
      </c>
      <c r="I53" s="312"/>
      <c r="J53" s="312">
        <v>0</v>
      </c>
      <c r="K53" s="312"/>
      <c r="L53" s="312">
        <v>0</v>
      </c>
      <c r="M53" s="312"/>
      <c r="N53" s="312" t="s">
        <v>575</v>
      </c>
      <c r="O53" s="312"/>
      <c r="P53" s="312">
        <v>0</v>
      </c>
      <c r="Q53" s="312"/>
      <c r="R53" s="312" t="s">
        <v>575</v>
      </c>
      <c r="S53" s="312"/>
      <c r="T53" s="312">
        <v>0</v>
      </c>
      <c r="U53" s="312"/>
      <c r="V53" s="312" t="s">
        <v>575</v>
      </c>
      <c r="W53" s="312"/>
      <c r="X53" s="312">
        <v>0</v>
      </c>
      <c r="Y53" s="312"/>
      <c r="Z53" s="312" t="s">
        <v>575</v>
      </c>
      <c r="AA53" s="312"/>
      <c r="AB53" s="312">
        <v>0</v>
      </c>
      <c r="AC53" s="312"/>
      <c r="AD53" s="312" t="s">
        <v>575</v>
      </c>
      <c r="AE53" s="312"/>
      <c r="AF53" s="312">
        <v>0</v>
      </c>
      <c r="AG53" s="312">
        <v>0</v>
      </c>
    </row>
    <row r="54" spans="1:33" x14ac:dyDescent="0.25">
      <c r="A54" s="244" t="s">
        <v>140</v>
      </c>
      <c r="B54" s="245" t="s">
        <v>532</v>
      </c>
      <c r="C54" s="243"/>
      <c r="D54" s="243"/>
      <c r="E54" s="243"/>
      <c r="F54" s="243"/>
      <c r="G54" s="312">
        <v>0</v>
      </c>
      <c r="H54" s="312">
        <v>0</v>
      </c>
      <c r="I54" s="312"/>
      <c r="J54" s="312">
        <v>0</v>
      </c>
      <c r="K54" s="312"/>
      <c r="L54" s="312">
        <v>0</v>
      </c>
      <c r="M54" s="312"/>
      <c r="N54" s="312" t="s">
        <v>575</v>
      </c>
      <c r="O54" s="312"/>
      <c r="P54" s="312">
        <v>0</v>
      </c>
      <c r="Q54" s="312"/>
      <c r="R54" s="312" t="s">
        <v>575</v>
      </c>
      <c r="S54" s="312"/>
      <c r="T54" s="312">
        <v>0</v>
      </c>
      <c r="U54" s="312"/>
      <c r="V54" s="312" t="s">
        <v>575</v>
      </c>
      <c r="W54" s="312"/>
      <c r="X54" s="312">
        <v>0</v>
      </c>
      <c r="Y54" s="312"/>
      <c r="Z54" s="312" t="s">
        <v>575</v>
      </c>
      <c r="AA54" s="312"/>
      <c r="AB54" s="312">
        <v>0</v>
      </c>
      <c r="AC54" s="312"/>
      <c r="AD54" s="312" t="s">
        <v>575</v>
      </c>
      <c r="AE54" s="312"/>
      <c r="AF54" s="312">
        <v>0</v>
      </c>
      <c r="AG54" s="312">
        <v>0</v>
      </c>
    </row>
    <row r="55" spans="1:33" x14ac:dyDescent="0.25">
      <c r="A55" s="244" t="s">
        <v>543</v>
      </c>
      <c r="B55" s="245" t="s">
        <v>533</v>
      </c>
      <c r="C55" s="243"/>
      <c r="D55" s="243"/>
      <c r="E55" s="243"/>
      <c r="F55" s="243"/>
      <c r="G55" s="312">
        <v>0</v>
      </c>
      <c r="H55" s="312">
        <v>0</v>
      </c>
      <c r="I55" s="312"/>
      <c r="J55" s="312">
        <v>0</v>
      </c>
      <c r="K55" s="312"/>
      <c r="L55" s="312">
        <v>0</v>
      </c>
      <c r="M55" s="312"/>
      <c r="N55" s="312" t="s">
        <v>575</v>
      </c>
      <c r="O55" s="312"/>
      <c r="P55" s="312">
        <v>0</v>
      </c>
      <c r="Q55" s="312"/>
      <c r="R55" s="312" t="s">
        <v>575</v>
      </c>
      <c r="S55" s="312"/>
      <c r="T55" s="312">
        <v>0</v>
      </c>
      <c r="U55" s="312"/>
      <c r="V55" s="312" t="s">
        <v>575</v>
      </c>
      <c r="W55" s="312"/>
      <c r="X55" s="312">
        <v>0</v>
      </c>
      <c r="Y55" s="312"/>
      <c r="Z55" s="312" t="s">
        <v>575</v>
      </c>
      <c r="AA55" s="312"/>
      <c r="AB55" s="312">
        <v>0</v>
      </c>
      <c r="AC55" s="312"/>
      <c r="AD55" s="312" t="s">
        <v>575</v>
      </c>
      <c r="AE55" s="312"/>
      <c r="AF55" s="312">
        <v>0</v>
      </c>
      <c r="AG55" s="312">
        <v>0</v>
      </c>
    </row>
    <row r="56" spans="1:33" x14ac:dyDescent="0.25">
      <c r="A56" s="244" t="s">
        <v>544</v>
      </c>
      <c r="B56" s="245" t="s">
        <v>534</v>
      </c>
      <c r="C56" s="243"/>
      <c r="D56" s="243"/>
      <c r="E56" s="243"/>
      <c r="F56" s="243"/>
      <c r="G56" s="312">
        <v>0</v>
      </c>
      <c r="H56" s="312">
        <v>0</v>
      </c>
      <c r="I56" s="312"/>
      <c r="J56" s="312">
        <v>0</v>
      </c>
      <c r="K56" s="312"/>
      <c r="L56" s="312">
        <v>0</v>
      </c>
      <c r="M56" s="312"/>
      <c r="N56" s="312" t="s">
        <v>575</v>
      </c>
      <c r="O56" s="312"/>
      <c r="P56" s="312">
        <v>0</v>
      </c>
      <c r="Q56" s="312"/>
      <c r="R56" s="312" t="s">
        <v>575</v>
      </c>
      <c r="S56" s="312"/>
      <c r="T56" s="312">
        <v>0</v>
      </c>
      <c r="U56" s="312"/>
      <c r="V56" s="312" t="s">
        <v>575</v>
      </c>
      <c r="W56" s="312"/>
      <c r="X56" s="312">
        <v>0</v>
      </c>
      <c r="Y56" s="312"/>
      <c r="Z56" s="312" t="s">
        <v>575</v>
      </c>
      <c r="AA56" s="312"/>
      <c r="AB56" s="312">
        <v>0</v>
      </c>
      <c r="AC56" s="312"/>
      <c r="AD56" s="312" t="s">
        <v>575</v>
      </c>
      <c r="AE56" s="312"/>
      <c r="AF56" s="312">
        <v>0</v>
      </c>
      <c r="AG56" s="312">
        <v>0</v>
      </c>
    </row>
    <row r="57" spans="1:33" x14ac:dyDescent="0.25">
      <c r="A57" s="244" t="s">
        <v>545</v>
      </c>
      <c r="B57" s="245" t="s">
        <v>536</v>
      </c>
      <c r="C57" s="243"/>
      <c r="D57" s="243"/>
      <c r="E57" s="243"/>
      <c r="F57" s="243"/>
      <c r="G57" s="312">
        <v>0</v>
      </c>
      <c r="H57" s="312">
        <v>0</v>
      </c>
      <c r="I57" s="312"/>
      <c r="J57" s="312">
        <v>0</v>
      </c>
      <c r="K57" s="312"/>
      <c r="L57" s="312">
        <v>0</v>
      </c>
      <c r="M57" s="312"/>
      <c r="N57" s="312" t="s">
        <v>575</v>
      </c>
      <c r="O57" s="312"/>
      <c r="P57" s="312">
        <v>0</v>
      </c>
      <c r="Q57" s="312"/>
      <c r="R57" s="312" t="s">
        <v>575</v>
      </c>
      <c r="S57" s="312"/>
      <c r="T57" s="312">
        <v>0</v>
      </c>
      <c r="U57" s="312"/>
      <c r="V57" s="312" t="s">
        <v>575</v>
      </c>
      <c r="W57" s="312"/>
      <c r="X57" s="312">
        <v>0</v>
      </c>
      <c r="Y57" s="312"/>
      <c r="Z57" s="312" t="s">
        <v>575</v>
      </c>
      <c r="AA57" s="312"/>
      <c r="AB57" s="312">
        <v>0</v>
      </c>
      <c r="AC57" s="312"/>
      <c r="AD57" s="312" t="s">
        <v>575</v>
      </c>
      <c r="AE57" s="312"/>
      <c r="AF57" s="312">
        <v>0</v>
      </c>
      <c r="AG57" s="312">
        <v>0</v>
      </c>
    </row>
    <row r="58" spans="1:33" ht="36.75" customHeight="1" x14ac:dyDescent="0.25">
      <c r="A58" s="244" t="s">
        <v>546</v>
      </c>
      <c r="B58" s="245" t="s">
        <v>538</v>
      </c>
      <c r="C58" s="243"/>
      <c r="D58" s="243"/>
      <c r="E58" s="243"/>
      <c r="F58" s="243"/>
      <c r="G58" s="312">
        <v>0</v>
      </c>
      <c r="H58" s="312">
        <v>0</v>
      </c>
      <c r="I58" s="312"/>
      <c r="J58" s="312">
        <v>0</v>
      </c>
      <c r="K58" s="312"/>
      <c r="L58" s="312">
        <v>0</v>
      </c>
      <c r="M58" s="312"/>
      <c r="N58" s="312" t="s">
        <v>575</v>
      </c>
      <c r="O58" s="312"/>
      <c r="P58" s="312">
        <v>0</v>
      </c>
      <c r="Q58" s="312"/>
      <c r="R58" s="312" t="s">
        <v>575</v>
      </c>
      <c r="S58" s="312"/>
      <c r="T58" s="312">
        <v>0</v>
      </c>
      <c r="U58" s="312"/>
      <c r="V58" s="312" t="s">
        <v>575</v>
      </c>
      <c r="W58" s="312"/>
      <c r="X58" s="312">
        <v>0</v>
      </c>
      <c r="Y58" s="312"/>
      <c r="Z58" s="312" t="s">
        <v>575</v>
      </c>
      <c r="AA58" s="312"/>
      <c r="AB58" s="312">
        <v>0</v>
      </c>
      <c r="AC58" s="312"/>
      <c r="AD58" s="312" t="s">
        <v>575</v>
      </c>
      <c r="AE58" s="312"/>
      <c r="AF58" s="312">
        <v>0</v>
      </c>
      <c r="AG58" s="312">
        <v>0</v>
      </c>
    </row>
    <row r="59" spans="1:33" x14ac:dyDescent="0.25">
      <c r="A59" s="244" t="s">
        <v>547</v>
      </c>
      <c r="B59" s="245" t="s">
        <v>540</v>
      </c>
      <c r="C59" s="243"/>
      <c r="D59" s="243"/>
      <c r="E59" s="243"/>
      <c r="F59" s="243"/>
      <c r="G59" s="312">
        <v>0</v>
      </c>
      <c r="H59" s="312">
        <v>0</v>
      </c>
      <c r="I59" s="312"/>
      <c r="J59" s="312">
        <v>0</v>
      </c>
      <c r="K59" s="312"/>
      <c r="L59" s="312">
        <v>0</v>
      </c>
      <c r="M59" s="312"/>
      <c r="N59" s="312" t="s">
        <v>575</v>
      </c>
      <c r="O59" s="312"/>
      <c r="P59" s="312">
        <v>0</v>
      </c>
      <c r="Q59" s="312"/>
      <c r="R59" s="312" t="s">
        <v>575</v>
      </c>
      <c r="S59" s="312"/>
      <c r="T59" s="312">
        <v>0</v>
      </c>
      <c r="U59" s="312"/>
      <c r="V59" s="312" t="s">
        <v>575</v>
      </c>
      <c r="W59" s="312"/>
      <c r="X59" s="312">
        <v>0</v>
      </c>
      <c r="Y59" s="312"/>
      <c r="Z59" s="312" t="s">
        <v>575</v>
      </c>
      <c r="AA59" s="312"/>
      <c r="AB59" s="312">
        <v>0</v>
      </c>
      <c r="AC59" s="312"/>
      <c r="AD59" s="312" t="s">
        <v>575</v>
      </c>
      <c r="AE59" s="312"/>
      <c r="AF59" s="312">
        <v>0</v>
      </c>
      <c r="AG59" s="312">
        <v>0</v>
      </c>
    </row>
    <row r="60" spans="1:33" x14ac:dyDescent="0.25">
      <c r="A60" s="244" t="s">
        <v>548</v>
      </c>
      <c r="B60" s="245" t="s">
        <v>542</v>
      </c>
      <c r="C60" s="243"/>
      <c r="D60" s="243"/>
      <c r="E60" s="243"/>
      <c r="F60" s="243"/>
      <c r="G60" s="312">
        <v>0</v>
      </c>
      <c r="H60" s="312">
        <v>0</v>
      </c>
      <c r="I60" s="312"/>
      <c r="J60" s="312">
        <v>0</v>
      </c>
      <c r="K60" s="312"/>
      <c r="L60" s="312">
        <v>0</v>
      </c>
      <c r="M60" s="312"/>
      <c r="N60" s="312" t="s">
        <v>575</v>
      </c>
      <c r="O60" s="312"/>
      <c r="P60" s="312">
        <v>0</v>
      </c>
      <c r="Q60" s="312"/>
      <c r="R60" s="312" t="s">
        <v>575</v>
      </c>
      <c r="S60" s="312"/>
      <c r="T60" s="312">
        <v>0</v>
      </c>
      <c r="U60" s="312"/>
      <c r="V60" s="312" t="s">
        <v>575</v>
      </c>
      <c r="W60" s="312"/>
      <c r="X60" s="312">
        <v>0</v>
      </c>
      <c r="Y60" s="312"/>
      <c r="Z60" s="312" t="s">
        <v>575</v>
      </c>
      <c r="AA60" s="312"/>
      <c r="AB60" s="312">
        <v>0</v>
      </c>
      <c r="AC60" s="312"/>
      <c r="AD60" s="312" t="s">
        <v>575</v>
      </c>
      <c r="AE60" s="312"/>
      <c r="AF60" s="312">
        <v>0</v>
      </c>
      <c r="AG60" s="312">
        <v>0</v>
      </c>
    </row>
    <row r="61" spans="1:33" ht="31.5" x14ac:dyDescent="0.25">
      <c r="A61" s="241" t="s">
        <v>58</v>
      </c>
      <c r="B61" s="242" t="s">
        <v>139</v>
      </c>
      <c r="C61" s="243"/>
      <c r="D61" s="243"/>
      <c r="E61" s="243"/>
      <c r="F61" s="243"/>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v>0</v>
      </c>
      <c r="AG61" s="312">
        <v>0</v>
      </c>
    </row>
    <row r="62" spans="1:33" x14ac:dyDescent="0.25">
      <c r="A62" s="244" t="s">
        <v>138</v>
      </c>
      <c r="B62" s="245" t="s">
        <v>137</v>
      </c>
      <c r="C62" s="243">
        <v>17.072499000000001</v>
      </c>
      <c r="D62" s="243">
        <v>9.9985478400000005</v>
      </c>
      <c r="E62" s="243"/>
      <c r="F62" s="243"/>
      <c r="G62" s="312">
        <v>0</v>
      </c>
      <c r="H62" s="312">
        <v>0</v>
      </c>
      <c r="I62" s="312"/>
      <c r="J62" s="312">
        <v>0</v>
      </c>
      <c r="K62" s="312"/>
      <c r="L62" s="312">
        <v>0</v>
      </c>
      <c r="M62" s="312"/>
      <c r="N62" s="312" t="s">
        <v>575</v>
      </c>
      <c r="O62" s="312"/>
      <c r="P62" s="312">
        <v>0</v>
      </c>
      <c r="Q62" s="312"/>
      <c r="R62" s="312" t="s">
        <v>575</v>
      </c>
      <c r="S62" s="312"/>
      <c r="T62" s="312">
        <v>0</v>
      </c>
      <c r="U62" s="312"/>
      <c r="V62" s="312" t="s">
        <v>575</v>
      </c>
      <c r="W62" s="312"/>
      <c r="X62" s="312">
        <v>0</v>
      </c>
      <c r="Y62" s="312"/>
      <c r="Z62" s="312" t="s">
        <v>575</v>
      </c>
      <c r="AA62" s="312"/>
      <c r="AB62" s="312">
        <v>0</v>
      </c>
      <c r="AC62" s="312"/>
      <c r="AD62" s="312" t="s">
        <v>575</v>
      </c>
      <c r="AE62" s="312"/>
      <c r="AF62" s="312">
        <v>0</v>
      </c>
      <c r="AG62" s="312">
        <v>0</v>
      </c>
    </row>
    <row r="63" spans="1:33" x14ac:dyDescent="0.25">
      <c r="A63" s="244" t="s">
        <v>136</v>
      </c>
      <c r="B63" s="245" t="s">
        <v>130</v>
      </c>
      <c r="C63" s="243"/>
      <c r="D63" s="243"/>
      <c r="E63" s="243"/>
      <c r="F63" s="243"/>
      <c r="G63" s="312">
        <v>0</v>
      </c>
      <c r="H63" s="312">
        <v>0</v>
      </c>
      <c r="I63" s="312"/>
      <c r="J63" s="312">
        <v>0</v>
      </c>
      <c r="K63" s="312"/>
      <c r="L63" s="312">
        <v>0</v>
      </c>
      <c r="M63" s="312"/>
      <c r="N63" s="312" t="s">
        <v>575</v>
      </c>
      <c r="O63" s="312"/>
      <c r="P63" s="312">
        <v>0</v>
      </c>
      <c r="Q63" s="312"/>
      <c r="R63" s="312" t="s">
        <v>575</v>
      </c>
      <c r="S63" s="312"/>
      <c r="T63" s="312">
        <v>0</v>
      </c>
      <c r="U63" s="312"/>
      <c r="V63" s="312" t="s">
        <v>575</v>
      </c>
      <c r="W63" s="312"/>
      <c r="X63" s="312">
        <v>0</v>
      </c>
      <c r="Y63" s="312"/>
      <c r="Z63" s="312" t="s">
        <v>575</v>
      </c>
      <c r="AA63" s="312"/>
      <c r="AB63" s="312">
        <v>0</v>
      </c>
      <c r="AC63" s="312"/>
      <c r="AD63" s="312" t="s">
        <v>575</v>
      </c>
      <c r="AE63" s="312"/>
      <c r="AF63" s="312">
        <v>0</v>
      </c>
      <c r="AG63" s="312">
        <v>0</v>
      </c>
    </row>
    <row r="64" spans="1:33" x14ac:dyDescent="0.25">
      <c r="A64" s="244" t="s">
        <v>135</v>
      </c>
      <c r="B64" s="247" t="s">
        <v>129</v>
      </c>
      <c r="C64" s="243"/>
      <c r="D64" s="243"/>
      <c r="E64" s="243"/>
      <c r="F64" s="243"/>
      <c r="G64" s="312">
        <v>0</v>
      </c>
      <c r="H64" s="312">
        <v>0</v>
      </c>
      <c r="I64" s="312"/>
      <c r="J64" s="312">
        <v>0</v>
      </c>
      <c r="K64" s="312"/>
      <c r="L64" s="312">
        <v>0</v>
      </c>
      <c r="M64" s="312"/>
      <c r="N64" s="312" t="s">
        <v>575</v>
      </c>
      <c r="O64" s="312"/>
      <c r="P64" s="312">
        <v>0</v>
      </c>
      <c r="Q64" s="312"/>
      <c r="R64" s="312" t="s">
        <v>575</v>
      </c>
      <c r="S64" s="312"/>
      <c r="T64" s="312">
        <v>0</v>
      </c>
      <c r="U64" s="312"/>
      <c r="V64" s="312" t="s">
        <v>575</v>
      </c>
      <c r="W64" s="312"/>
      <c r="X64" s="312">
        <v>0</v>
      </c>
      <c r="Y64" s="312"/>
      <c r="Z64" s="312" t="s">
        <v>575</v>
      </c>
      <c r="AA64" s="312"/>
      <c r="AB64" s="312">
        <v>0</v>
      </c>
      <c r="AC64" s="312"/>
      <c r="AD64" s="312" t="s">
        <v>575</v>
      </c>
      <c r="AE64" s="312"/>
      <c r="AF64" s="312">
        <v>0</v>
      </c>
      <c r="AG64" s="312">
        <v>0</v>
      </c>
    </row>
    <row r="65" spans="1:33" x14ac:dyDescent="0.25">
      <c r="A65" s="244" t="s">
        <v>134</v>
      </c>
      <c r="B65" s="247" t="s">
        <v>128</v>
      </c>
      <c r="C65" s="243"/>
      <c r="D65" s="243"/>
      <c r="E65" s="243"/>
      <c r="F65" s="243"/>
      <c r="G65" s="312">
        <v>0</v>
      </c>
      <c r="H65" s="312">
        <v>0</v>
      </c>
      <c r="I65" s="312"/>
      <c r="J65" s="312">
        <v>0</v>
      </c>
      <c r="K65" s="312"/>
      <c r="L65" s="312">
        <v>0</v>
      </c>
      <c r="M65" s="312"/>
      <c r="N65" s="312" t="s">
        <v>575</v>
      </c>
      <c r="O65" s="312"/>
      <c r="P65" s="312">
        <v>0</v>
      </c>
      <c r="Q65" s="312"/>
      <c r="R65" s="312" t="s">
        <v>575</v>
      </c>
      <c r="S65" s="312"/>
      <c r="T65" s="312">
        <v>0</v>
      </c>
      <c r="U65" s="312"/>
      <c r="V65" s="312" t="s">
        <v>575</v>
      </c>
      <c r="W65" s="312"/>
      <c r="X65" s="312">
        <v>0</v>
      </c>
      <c r="Y65" s="312"/>
      <c r="Z65" s="312" t="s">
        <v>575</v>
      </c>
      <c r="AA65" s="312"/>
      <c r="AB65" s="312">
        <v>0</v>
      </c>
      <c r="AC65" s="312"/>
      <c r="AD65" s="312" t="s">
        <v>575</v>
      </c>
      <c r="AE65" s="312"/>
      <c r="AF65" s="312">
        <v>0</v>
      </c>
      <c r="AG65" s="312">
        <v>0</v>
      </c>
    </row>
    <row r="66" spans="1:33" ht="54" customHeight="1" x14ac:dyDescent="0.25">
      <c r="A66" s="244" t="s">
        <v>133</v>
      </c>
      <c r="B66" s="247" t="s">
        <v>127</v>
      </c>
      <c r="C66" s="243"/>
      <c r="D66" s="243"/>
      <c r="E66" s="243"/>
      <c r="F66" s="243"/>
      <c r="G66" s="312">
        <v>0</v>
      </c>
      <c r="H66" s="312">
        <v>0</v>
      </c>
      <c r="I66" s="312"/>
      <c r="J66" s="312">
        <v>0</v>
      </c>
      <c r="K66" s="312"/>
      <c r="L66" s="312">
        <v>0</v>
      </c>
      <c r="M66" s="312"/>
      <c r="N66" s="312" t="s">
        <v>575</v>
      </c>
      <c r="O66" s="312"/>
      <c r="P66" s="312">
        <v>0</v>
      </c>
      <c r="Q66" s="312"/>
      <c r="R66" s="312" t="s">
        <v>575</v>
      </c>
      <c r="S66" s="312"/>
      <c r="T66" s="312">
        <v>0</v>
      </c>
      <c r="U66" s="312"/>
      <c r="V66" s="312" t="s">
        <v>575</v>
      </c>
      <c r="W66" s="312"/>
      <c r="X66" s="312">
        <v>0</v>
      </c>
      <c r="Y66" s="312"/>
      <c r="Z66" s="312" t="s">
        <v>575</v>
      </c>
      <c r="AA66" s="312"/>
      <c r="AB66" s="312">
        <v>0</v>
      </c>
      <c r="AC66" s="312"/>
      <c r="AD66" s="312" t="s">
        <v>575</v>
      </c>
      <c r="AE66" s="312"/>
      <c r="AF66" s="312">
        <v>0</v>
      </c>
      <c r="AG66" s="312">
        <v>0</v>
      </c>
    </row>
    <row r="67" spans="1:33" x14ac:dyDescent="0.25">
      <c r="A67" s="244" t="s">
        <v>132</v>
      </c>
      <c r="B67" s="247" t="s">
        <v>549</v>
      </c>
      <c r="C67" s="243"/>
      <c r="D67" s="243"/>
      <c r="E67" s="243"/>
      <c r="F67" s="243"/>
      <c r="G67" s="312">
        <v>0</v>
      </c>
      <c r="H67" s="312">
        <v>0</v>
      </c>
      <c r="I67" s="312"/>
      <c r="J67" s="312">
        <v>0</v>
      </c>
      <c r="K67" s="312"/>
      <c r="L67" s="312">
        <v>0</v>
      </c>
      <c r="M67" s="312"/>
      <c r="N67" s="312" t="s">
        <v>575</v>
      </c>
      <c r="O67" s="312"/>
      <c r="P67" s="312">
        <v>0</v>
      </c>
      <c r="Q67" s="312"/>
      <c r="R67" s="312" t="s">
        <v>575</v>
      </c>
      <c r="S67" s="312"/>
      <c r="T67" s="312">
        <v>0</v>
      </c>
      <c r="U67" s="312"/>
      <c r="V67" s="312" t="s">
        <v>575</v>
      </c>
      <c r="W67" s="312"/>
      <c r="X67" s="312">
        <v>0</v>
      </c>
      <c r="Y67" s="312"/>
      <c r="Z67" s="312" t="s">
        <v>575</v>
      </c>
      <c r="AA67" s="312"/>
      <c r="AB67" s="312">
        <v>0</v>
      </c>
      <c r="AC67" s="312"/>
      <c r="AD67" s="312" t="s">
        <v>575</v>
      </c>
      <c r="AE67" s="312"/>
      <c r="AF67" s="312">
        <v>0</v>
      </c>
      <c r="AG67" s="312">
        <v>0</v>
      </c>
    </row>
    <row r="68" spans="1:33" ht="50.25" customHeight="1" x14ac:dyDescent="0.25">
      <c r="A68" s="244" t="s">
        <v>550</v>
      </c>
      <c r="B68" s="247" t="s">
        <v>551</v>
      </c>
      <c r="C68" s="243"/>
      <c r="D68" s="243"/>
      <c r="E68" s="243"/>
      <c r="F68" s="243"/>
      <c r="G68" s="312">
        <v>0</v>
      </c>
      <c r="H68" s="312">
        <v>0</v>
      </c>
      <c r="I68" s="312"/>
      <c r="J68" s="312">
        <v>0</v>
      </c>
      <c r="K68" s="312"/>
      <c r="L68" s="312">
        <v>0</v>
      </c>
      <c r="M68" s="312"/>
      <c r="N68" s="312" t="s">
        <v>575</v>
      </c>
      <c r="O68" s="312"/>
      <c r="P68" s="312">
        <v>0</v>
      </c>
      <c r="Q68" s="312"/>
      <c r="R68" s="312" t="s">
        <v>575</v>
      </c>
      <c r="S68" s="312"/>
      <c r="T68" s="312">
        <v>0</v>
      </c>
      <c r="U68" s="312"/>
      <c r="V68" s="312" t="s">
        <v>575</v>
      </c>
      <c r="W68" s="312"/>
      <c r="X68" s="312">
        <v>0</v>
      </c>
      <c r="Y68" s="312"/>
      <c r="Z68" s="312" t="s">
        <v>575</v>
      </c>
      <c r="AA68" s="312"/>
      <c r="AB68" s="312">
        <v>0</v>
      </c>
      <c r="AC68" s="312"/>
      <c r="AD68" s="312" t="s">
        <v>575</v>
      </c>
      <c r="AE68" s="312"/>
      <c r="AF68" s="312">
        <v>0</v>
      </c>
      <c r="AG68" s="312">
        <v>0</v>
      </c>
    </row>
    <row r="69" spans="1:33" x14ac:dyDescent="0.25">
      <c r="A69" s="244" t="s">
        <v>552</v>
      </c>
      <c r="B69" s="247" t="s">
        <v>553</v>
      </c>
      <c r="C69" s="243"/>
      <c r="D69" s="243"/>
      <c r="E69" s="243"/>
      <c r="F69" s="243"/>
      <c r="G69" s="312">
        <v>0</v>
      </c>
      <c r="H69" s="312">
        <v>0</v>
      </c>
      <c r="I69" s="312"/>
      <c r="J69" s="312">
        <v>0</v>
      </c>
      <c r="K69" s="312"/>
      <c r="L69" s="312">
        <v>0</v>
      </c>
      <c r="M69" s="312"/>
      <c r="N69" s="312" t="s">
        <v>575</v>
      </c>
      <c r="O69" s="312"/>
      <c r="P69" s="312">
        <v>0</v>
      </c>
      <c r="Q69" s="312"/>
      <c r="R69" s="312" t="s">
        <v>575</v>
      </c>
      <c r="S69" s="312"/>
      <c r="T69" s="312">
        <v>0</v>
      </c>
      <c r="U69" s="312"/>
      <c r="V69" s="312" t="s">
        <v>575</v>
      </c>
      <c r="W69" s="312"/>
      <c r="X69" s="312">
        <v>0</v>
      </c>
      <c r="Y69" s="312"/>
      <c r="Z69" s="312" t="s">
        <v>575</v>
      </c>
      <c r="AA69" s="312"/>
      <c r="AB69" s="312">
        <v>0</v>
      </c>
      <c r="AC69" s="312"/>
      <c r="AD69" s="312" t="s">
        <v>575</v>
      </c>
      <c r="AE69" s="312"/>
      <c r="AF69" s="312">
        <v>0</v>
      </c>
      <c r="AG69" s="312">
        <v>0</v>
      </c>
    </row>
    <row r="70" spans="1:33" ht="36.75" customHeight="1" x14ac:dyDescent="0.25">
      <c r="A70" s="244" t="s">
        <v>554</v>
      </c>
      <c r="B70" s="247" t="s">
        <v>555</v>
      </c>
      <c r="C70" s="243"/>
      <c r="D70" s="243"/>
      <c r="E70" s="243"/>
      <c r="F70" s="243"/>
      <c r="G70" s="312">
        <v>0</v>
      </c>
      <c r="H70" s="312">
        <v>0</v>
      </c>
      <c r="I70" s="312"/>
      <c r="J70" s="312">
        <v>0</v>
      </c>
      <c r="K70" s="312"/>
      <c r="L70" s="312">
        <v>0</v>
      </c>
      <c r="M70" s="312"/>
      <c r="N70" s="312" t="s">
        <v>575</v>
      </c>
      <c r="O70" s="312"/>
      <c r="P70" s="312">
        <v>0</v>
      </c>
      <c r="Q70" s="312"/>
      <c r="R70" s="312" t="s">
        <v>575</v>
      </c>
      <c r="S70" s="312"/>
      <c r="T70" s="312">
        <v>0</v>
      </c>
      <c r="U70" s="312"/>
      <c r="V70" s="312" t="s">
        <v>575</v>
      </c>
      <c r="W70" s="312"/>
      <c r="X70" s="312">
        <v>0</v>
      </c>
      <c r="Y70" s="312"/>
      <c r="Z70" s="312" t="s">
        <v>575</v>
      </c>
      <c r="AA70" s="312"/>
      <c r="AB70" s="312">
        <v>0</v>
      </c>
      <c r="AC70" s="312"/>
      <c r="AD70" s="312" t="s">
        <v>575</v>
      </c>
      <c r="AE70" s="312"/>
      <c r="AF70" s="312">
        <v>0</v>
      </c>
      <c r="AG70" s="312">
        <v>0</v>
      </c>
    </row>
    <row r="71" spans="1:33" x14ac:dyDescent="0.25">
      <c r="A71" s="244" t="s">
        <v>556</v>
      </c>
      <c r="B71" s="247" t="s">
        <v>526</v>
      </c>
      <c r="C71" s="243"/>
      <c r="D71" s="243"/>
      <c r="E71" s="243"/>
      <c r="F71" s="243"/>
      <c r="G71" s="312">
        <v>0</v>
      </c>
      <c r="H71" s="312">
        <v>0</v>
      </c>
      <c r="I71" s="312"/>
      <c r="J71" s="312">
        <v>0</v>
      </c>
      <c r="K71" s="312"/>
      <c r="L71" s="312">
        <v>0</v>
      </c>
      <c r="M71" s="312"/>
      <c r="N71" s="312" t="s">
        <v>575</v>
      </c>
      <c r="O71" s="312"/>
      <c r="P71" s="312">
        <v>0</v>
      </c>
      <c r="Q71" s="312"/>
      <c r="R71" s="312" t="s">
        <v>575</v>
      </c>
      <c r="S71" s="312"/>
      <c r="T71" s="312">
        <v>0</v>
      </c>
      <c r="U71" s="312"/>
      <c r="V71" s="312" t="s">
        <v>575</v>
      </c>
      <c r="W71" s="312"/>
      <c r="X71" s="312">
        <v>0</v>
      </c>
      <c r="Y71" s="312"/>
      <c r="Z71" s="312" t="s">
        <v>575</v>
      </c>
      <c r="AA71" s="312"/>
      <c r="AB71" s="312">
        <v>0</v>
      </c>
      <c r="AC71" s="312"/>
      <c r="AD71" s="312" t="s">
        <v>575</v>
      </c>
      <c r="AE71" s="312"/>
      <c r="AF71" s="312">
        <v>0</v>
      </c>
      <c r="AG71" s="312">
        <v>0</v>
      </c>
    </row>
    <row r="72" spans="1:33" ht="51" customHeight="1" x14ac:dyDescent="0.25">
      <c r="A72" s="244" t="s">
        <v>557</v>
      </c>
      <c r="B72" s="247" t="s">
        <v>558</v>
      </c>
      <c r="C72" s="243"/>
      <c r="D72" s="243"/>
      <c r="E72" s="243"/>
      <c r="F72" s="243"/>
      <c r="G72" s="312">
        <v>0</v>
      </c>
      <c r="H72" s="312">
        <v>0</v>
      </c>
      <c r="I72" s="312"/>
      <c r="J72" s="312">
        <v>0</v>
      </c>
      <c r="K72" s="312"/>
      <c r="L72" s="312">
        <v>0</v>
      </c>
      <c r="M72" s="312"/>
      <c r="N72" s="312" t="s">
        <v>575</v>
      </c>
      <c r="O72" s="312"/>
      <c r="P72" s="312">
        <v>0</v>
      </c>
      <c r="Q72" s="312"/>
      <c r="R72" s="312" t="s">
        <v>575</v>
      </c>
      <c r="S72" s="312"/>
      <c r="T72" s="312">
        <v>0</v>
      </c>
      <c r="U72" s="312"/>
      <c r="V72" s="312" t="s">
        <v>575</v>
      </c>
      <c r="W72" s="312"/>
      <c r="X72" s="312">
        <v>0</v>
      </c>
      <c r="Y72" s="312"/>
      <c r="Z72" s="312" t="s">
        <v>575</v>
      </c>
      <c r="AA72" s="312"/>
      <c r="AB72" s="312">
        <v>0</v>
      </c>
      <c r="AC72" s="312"/>
      <c r="AD72" s="312" t="s">
        <v>575</v>
      </c>
      <c r="AE72" s="312"/>
      <c r="AF72" s="312">
        <v>0</v>
      </c>
      <c r="AG72" s="312">
        <v>0</v>
      </c>
    </row>
    <row r="73" spans="1:33" ht="32.25" customHeight="1" x14ac:dyDescent="0.25">
      <c r="A73" s="244" t="s">
        <v>559</v>
      </c>
      <c r="B73" s="247" t="s">
        <v>560</v>
      </c>
      <c r="C73" s="243"/>
      <c r="D73" s="243"/>
      <c r="E73" s="243"/>
      <c r="F73" s="243"/>
      <c r="G73" s="312">
        <v>0</v>
      </c>
      <c r="H73" s="312">
        <v>0</v>
      </c>
      <c r="I73" s="312"/>
      <c r="J73" s="312">
        <v>0</v>
      </c>
      <c r="K73" s="312"/>
      <c r="L73" s="312">
        <v>0</v>
      </c>
      <c r="M73" s="312"/>
      <c r="N73" s="312" t="s">
        <v>575</v>
      </c>
      <c r="O73" s="312"/>
      <c r="P73" s="312">
        <v>0</v>
      </c>
      <c r="Q73" s="312"/>
      <c r="R73" s="312" t="s">
        <v>575</v>
      </c>
      <c r="S73" s="312"/>
      <c r="T73" s="312">
        <v>0</v>
      </c>
      <c r="U73" s="312"/>
      <c r="V73" s="312" t="s">
        <v>575</v>
      </c>
      <c r="W73" s="312"/>
      <c r="X73" s="312">
        <v>0</v>
      </c>
      <c r="Y73" s="312"/>
      <c r="Z73" s="312" t="s">
        <v>575</v>
      </c>
      <c r="AA73" s="312"/>
      <c r="AB73" s="312">
        <v>0</v>
      </c>
      <c r="AC73" s="312"/>
      <c r="AD73" s="312" t="s">
        <v>575</v>
      </c>
      <c r="AE73" s="312"/>
      <c r="AF73" s="312">
        <v>0</v>
      </c>
      <c r="AG73" s="312">
        <v>0</v>
      </c>
    </row>
    <row r="74" spans="1:33" ht="51.75" customHeight="1" x14ac:dyDescent="0.25">
      <c r="A74" s="241" t="s">
        <v>57</v>
      </c>
      <c r="B74" s="248" t="s">
        <v>226</v>
      </c>
      <c r="C74" s="243"/>
      <c r="D74" s="243"/>
      <c r="E74" s="243"/>
      <c r="F74" s="243"/>
      <c r="G74" s="312">
        <v>0</v>
      </c>
      <c r="H74" s="312">
        <v>0</v>
      </c>
      <c r="I74" s="312"/>
      <c r="J74" s="312">
        <v>0</v>
      </c>
      <c r="K74" s="312"/>
      <c r="L74" s="312">
        <v>0</v>
      </c>
      <c r="M74" s="312"/>
      <c r="N74" s="312" t="s">
        <v>575</v>
      </c>
      <c r="O74" s="312"/>
      <c r="P74" s="312">
        <v>0</v>
      </c>
      <c r="Q74" s="312"/>
      <c r="R74" s="312" t="s">
        <v>575</v>
      </c>
      <c r="S74" s="312"/>
      <c r="T74" s="312">
        <v>0</v>
      </c>
      <c r="U74" s="312"/>
      <c r="V74" s="312" t="s">
        <v>575</v>
      </c>
      <c r="W74" s="312"/>
      <c r="X74" s="312">
        <v>0</v>
      </c>
      <c r="Y74" s="312"/>
      <c r="Z74" s="312" t="s">
        <v>575</v>
      </c>
      <c r="AA74" s="312"/>
      <c r="AB74" s="312">
        <v>0</v>
      </c>
      <c r="AC74" s="312"/>
      <c r="AD74" s="312" t="s">
        <v>575</v>
      </c>
      <c r="AE74" s="312"/>
      <c r="AF74" s="312">
        <v>0</v>
      </c>
      <c r="AG74" s="312">
        <v>0</v>
      </c>
    </row>
    <row r="75" spans="1:33" ht="21.75" customHeight="1" x14ac:dyDescent="0.25">
      <c r="A75" s="241" t="s">
        <v>55</v>
      </c>
      <c r="B75" s="242" t="s">
        <v>131</v>
      </c>
      <c r="C75" s="243"/>
      <c r="D75" s="243"/>
      <c r="E75" s="243"/>
      <c r="F75" s="243"/>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row>
    <row r="76" spans="1:33" ht="23.25" customHeight="1" x14ac:dyDescent="0.25">
      <c r="A76" s="244" t="s">
        <v>221</v>
      </c>
      <c r="B76" s="247" t="s">
        <v>531</v>
      </c>
      <c r="C76" s="243"/>
      <c r="D76" s="243"/>
      <c r="E76" s="243"/>
      <c r="F76" s="243"/>
      <c r="G76" s="312">
        <v>0</v>
      </c>
      <c r="H76" s="312">
        <v>0</v>
      </c>
      <c r="I76" s="312"/>
      <c r="J76" s="312">
        <v>0</v>
      </c>
      <c r="K76" s="312"/>
      <c r="L76" s="312">
        <v>0</v>
      </c>
      <c r="M76" s="312"/>
      <c r="N76" s="312" t="s">
        <v>575</v>
      </c>
      <c r="O76" s="312"/>
      <c r="P76" s="312">
        <v>0</v>
      </c>
      <c r="Q76" s="312"/>
      <c r="R76" s="312" t="s">
        <v>575</v>
      </c>
      <c r="S76" s="312"/>
      <c r="T76" s="312">
        <v>0</v>
      </c>
      <c r="U76" s="312"/>
      <c r="V76" s="312" t="s">
        <v>575</v>
      </c>
      <c r="W76" s="312"/>
      <c r="X76" s="312">
        <v>0</v>
      </c>
      <c r="Y76" s="312"/>
      <c r="Z76" s="312" t="s">
        <v>575</v>
      </c>
      <c r="AA76" s="312"/>
      <c r="AB76" s="312">
        <v>0</v>
      </c>
      <c r="AC76" s="312"/>
      <c r="AD76" s="312" t="s">
        <v>575</v>
      </c>
      <c r="AE76" s="312"/>
      <c r="AF76" s="312">
        <v>0</v>
      </c>
      <c r="AG76" s="312">
        <v>0</v>
      </c>
    </row>
    <row r="77" spans="1:33" ht="18.75" customHeight="1" x14ac:dyDescent="0.25">
      <c r="A77" s="244" t="s">
        <v>222</v>
      </c>
      <c r="B77" s="247" t="s">
        <v>529</v>
      </c>
      <c r="C77" s="243"/>
      <c r="D77" s="243"/>
      <c r="E77" s="243"/>
      <c r="F77" s="243"/>
      <c r="G77" s="312">
        <v>0</v>
      </c>
      <c r="H77" s="312">
        <v>0</v>
      </c>
      <c r="I77" s="312"/>
      <c r="J77" s="312">
        <v>0</v>
      </c>
      <c r="K77" s="312"/>
      <c r="L77" s="312">
        <v>0</v>
      </c>
      <c r="M77" s="312"/>
      <c r="N77" s="312" t="s">
        <v>575</v>
      </c>
      <c r="O77" s="312"/>
      <c r="P77" s="312">
        <v>0</v>
      </c>
      <c r="Q77" s="312"/>
      <c r="R77" s="312" t="s">
        <v>575</v>
      </c>
      <c r="S77" s="312"/>
      <c r="T77" s="312">
        <v>0</v>
      </c>
      <c r="U77" s="312"/>
      <c r="V77" s="312" t="s">
        <v>575</v>
      </c>
      <c r="W77" s="312"/>
      <c r="X77" s="312">
        <v>0</v>
      </c>
      <c r="Y77" s="312"/>
      <c r="Z77" s="312" t="s">
        <v>575</v>
      </c>
      <c r="AA77" s="312"/>
      <c r="AB77" s="312">
        <v>0</v>
      </c>
      <c r="AC77" s="312"/>
      <c r="AD77" s="312" t="s">
        <v>575</v>
      </c>
      <c r="AE77" s="312"/>
      <c r="AF77" s="312">
        <v>0</v>
      </c>
      <c r="AG77" s="312">
        <v>0</v>
      </c>
    </row>
    <row r="78" spans="1:33" x14ac:dyDescent="0.25">
      <c r="A78" s="244" t="s">
        <v>223</v>
      </c>
      <c r="B78" s="245" t="s">
        <v>147</v>
      </c>
      <c r="C78" s="243"/>
      <c r="D78" s="243"/>
      <c r="E78" s="243"/>
      <c r="F78" s="243"/>
      <c r="G78" s="312">
        <v>0</v>
      </c>
      <c r="H78" s="312">
        <v>0</v>
      </c>
      <c r="I78" s="312"/>
      <c r="J78" s="312">
        <v>0</v>
      </c>
      <c r="K78" s="312"/>
      <c r="L78" s="312">
        <v>0</v>
      </c>
      <c r="M78" s="312"/>
      <c r="N78" s="312" t="s">
        <v>575</v>
      </c>
      <c r="O78" s="312"/>
      <c r="P78" s="312">
        <v>0</v>
      </c>
      <c r="Q78" s="312"/>
      <c r="R78" s="312" t="s">
        <v>575</v>
      </c>
      <c r="S78" s="312"/>
      <c r="T78" s="312">
        <v>0</v>
      </c>
      <c r="U78" s="312"/>
      <c r="V78" s="312" t="s">
        <v>575</v>
      </c>
      <c r="W78" s="312"/>
      <c r="X78" s="312">
        <v>0</v>
      </c>
      <c r="Y78" s="312"/>
      <c r="Z78" s="312" t="s">
        <v>575</v>
      </c>
      <c r="AA78" s="312"/>
      <c r="AB78" s="312">
        <v>0</v>
      </c>
      <c r="AC78" s="312"/>
      <c r="AD78" s="312" t="s">
        <v>575</v>
      </c>
      <c r="AE78" s="312"/>
      <c r="AF78" s="312">
        <v>0</v>
      </c>
      <c r="AG78" s="312">
        <v>0</v>
      </c>
    </row>
    <row r="79" spans="1:33" x14ac:dyDescent="0.25">
      <c r="A79" s="244" t="s">
        <v>224</v>
      </c>
      <c r="B79" s="245" t="s">
        <v>530</v>
      </c>
      <c r="C79" s="249"/>
      <c r="D79" s="250"/>
      <c r="E79" s="251"/>
      <c r="F79" s="251"/>
      <c r="G79" s="312">
        <v>0</v>
      </c>
      <c r="H79" s="312">
        <v>0</v>
      </c>
      <c r="I79" s="312"/>
      <c r="J79" s="312">
        <v>0</v>
      </c>
      <c r="K79" s="312"/>
      <c r="L79" s="312">
        <v>0</v>
      </c>
      <c r="M79" s="313"/>
      <c r="N79" s="312" t="s">
        <v>575</v>
      </c>
      <c r="O79" s="314"/>
      <c r="P79" s="312">
        <v>0</v>
      </c>
      <c r="Q79" s="314"/>
      <c r="R79" s="312" t="s">
        <v>575</v>
      </c>
      <c r="S79" s="314"/>
      <c r="T79" s="312">
        <v>0</v>
      </c>
      <c r="U79" s="314"/>
      <c r="V79" s="312" t="s">
        <v>575</v>
      </c>
      <c r="W79" s="314"/>
      <c r="X79" s="312">
        <v>0</v>
      </c>
      <c r="Y79" s="314"/>
      <c r="Z79" s="312" t="s">
        <v>575</v>
      </c>
      <c r="AA79" s="314"/>
      <c r="AB79" s="312">
        <v>0</v>
      </c>
      <c r="AC79" s="314"/>
      <c r="AD79" s="312" t="s">
        <v>575</v>
      </c>
      <c r="AE79" s="314"/>
      <c r="AF79" s="312">
        <v>0</v>
      </c>
      <c r="AG79" s="312">
        <v>0</v>
      </c>
    </row>
    <row r="80" spans="1:33" x14ac:dyDescent="0.25">
      <c r="A80" s="244" t="s">
        <v>225</v>
      </c>
      <c r="B80" s="245" t="s">
        <v>532</v>
      </c>
      <c r="C80" s="249"/>
      <c r="D80" s="250"/>
      <c r="E80" s="251"/>
      <c r="F80" s="251"/>
      <c r="G80" s="312">
        <v>0</v>
      </c>
      <c r="H80" s="312">
        <v>0</v>
      </c>
      <c r="I80" s="312"/>
      <c r="J80" s="312">
        <v>0</v>
      </c>
      <c r="K80" s="312"/>
      <c r="L80" s="312">
        <v>0</v>
      </c>
      <c r="M80" s="313"/>
      <c r="N80" s="312" t="s">
        <v>575</v>
      </c>
      <c r="O80" s="314"/>
      <c r="P80" s="312">
        <v>0</v>
      </c>
      <c r="Q80" s="314"/>
      <c r="R80" s="312" t="s">
        <v>575</v>
      </c>
      <c r="S80" s="314"/>
      <c r="T80" s="312">
        <v>0</v>
      </c>
      <c r="U80" s="314"/>
      <c r="V80" s="312" t="s">
        <v>575</v>
      </c>
      <c r="W80" s="314"/>
      <c r="X80" s="312">
        <v>0</v>
      </c>
      <c r="Y80" s="314"/>
      <c r="Z80" s="312" t="s">
        <v>575</v>
      </c>
      <c r="AA80" s="314"/>
      <c r="AB80" s="312">
        <v>0</v>
      </c>
      <c r="AC80" s="314"/>
      <c r="AD80" s="312" t="s">
        <v>575</v>
      </c>
      <c r="AE80" s="314"/>
      <c r="AF80" s="312">
        <v>0</v>
      </c>
      <c r="AG80" s="312">
        <v>0</v>
      </c>
    </row>
    <row r="81" spans="1:33" x14ac:dyDescent="0.25">
      <c r="A81" s="244" t="s">
        <v>561</v>
      </c>
      <c r="B81" s="245" t="s">
        <v>533</v>
      </c>
      <c r="C81" s="249"/>
      <c r="D81" s="250"/>
      <c r="E81" s="251"/>
      <c r="F81" s="251"/>
      <c r="G81" s="312">
        <v>0</v>
      </c>
      <c r="H81" s="312">
        <v>0</v>
      </c>
      <c r="I81" s="312"/>
      <c r="J81" s="312">
        <v>0</v>
      </c>
      <c r="K81" s="312"/>
      <c r="L81" s="312">
        <v>0</v>
      </c>
      <c r="M81" s="313"/>
      <c r="N81" s="312" t="s">
        <v>575</v>
      </c>
      <c r="O81" s="314"/>
      <c r="P81" s="312">
        <v>0</v>
      </c>
      <c r="Q81" s="314"/>
      <c r="R81" s="312" t="s">
        <v>575</v>
      </c>
      <c r="S81" s="314"/>
      <c r="T81" s="312">
        <v>0</v>
      </c>
      <c r="U81" s="314"/>
      <c r="V81" s="312" t="s">
        <v>575</v>
      </c>
      <c r="W81" s="314"/>
      <c r="X81" s="312">
        <v>0</v>
      </c>
      <c r="Y81" s="314"/>
      <c r="Z81" s="312" t="s">
        <v>575</v>
      </c>
      <c r="AA81" s="314"/>
      <c r="AB81" s="312">
        <v>0</v>
      </c>
      <c r="AC81" s="314"/>
      <c r="AD81" s="312" t="s">
        <v>575</v>
      </c>
      <c r="AE81" s="314"/>
      <c r="AF81" s="312">
        <v>0</v>
      </c>
      <c r="AG81" s="312">
        <v>0</v>
      </c>
    </row>
    <row r="82" spans="1:33" x14ac:dyDescent="0.25">
      <c r="A82" s="244" t="s">
        <v>562</v>
      </c>
      <c r="B82" s="245" t="s">
        <v>534</v>
      </c>
      <c r="C82" s="249"/>
      <c r="D82" s="250"/>
      <c r="E82" s="251"/>
      <c r="F82" s="251"/>
      <c r="G82" s="312">
        <v>0</v>
      </c>
      <c r="H82" s="312">
        <v>0</v>
      </c>
      <c r="I82" s="312"/>
      <c r="J82" s="312">
        <v>0</v>
      </c>
      <c r="K82" s="312"/>
      <c r="L82" s="312">
        <v>0</v>
      </c>
      <c r="M82" s="313"/>
      <c r="N82" s="312" t="s">
        <v>575</v>
      </c>
      <c r="O82" s="314"/>
      <c r="P82" s="312">
        <v>0</v>
      </c>
      <c r="Q82" s="314"/>
      <c r="R82" s="312" t="s">
        <v>575</v>
      </c>
      <c r="S82" s="314"/>
      <c r="T82" s="312">
        <v>0</v>
      </c>
      <c r="U82" s="314"/>
      <c r="V82" s="312" t="s">
        <v>575</v>
      </c>
      <c r="W82" s="314"/>
      <c r="X82" s="312">
        <v>0</v>
      </c>
      <c r="Y82" s="314"/>
      <c r="Z82" s="312" t="s">
        <v>575</v>
      </c>
      <c r="AA82" s="314"/>
      <c r="AB82" s="312">
        <v>0</v>
      </c>
      <c r="AC82" s="314"/>
      <c r="AD82" s="312" t="s">
        <v>575</v>
      </c>
      <c r="AE82" s="314"/>
      <c r="AF82" s="312">
        <v>0</v>
      </c>
      <c r="AG82" s="312">
        <v>0</v>
      </c>
    </row>
    <row r="83" spans="1:33" x14ac:dyDescent="0.25">
      <c r="A83" s="244" t="s">
        <v>563</v>
      </c>
      <c r="B83" s="245" t="s">
        <v>536</v>
      </c>
      <c r="C83" s="249"/>
      <c r="D83" s="250"/>
      <c r="E83" s="251"/>
      <c r="F83" s="251"/>
      <c r="G83" s="312">
        <v>0</v>
      </c>
      <c r="H83" s="312">
        <v>0</v>
      </c>
      <c r="I83" s="312"/>
      <c r="J83" s="312">
        <v>0</v>
      </c>
      <c r="K83" s="312"/>
      <c r="L83" s="312">
        <v>0</v>
      </c>
      <c r="M83" s="313"/>
      <c r="N83" s="312" t="s">
        <v>575</v>
      </c>
      <c r="O83" s="314"/>
      <c r="P83" s="312">
        <v>0</v>
      </c>
      <c r="Q83" s="314"/>
      <c r="R83" s="312" t="s">
        <v>575</v>
      </c>
      <c r="S83" s="314"/>
      <c r="T83" s="312">
        <v>0</v>
      </c>
      <c r="U83" s="314"/>
      <c r="V83" s="312" t="s">
        <v>575</v>
      </c>
      <c r="W83" s="314"/>
      <c r="X83" s="312">
        <v>0</v>
      </c>
      <c r="Y83" s="314"/>
      <c r="Z83" s="312" t="s">
        <v>575</v>
      </c>
      <c r="AA83" s="314"/>
      <c r="AB83" s="312">
        <v>0</v>
      </c>
      <c r="AC83" s="314"/>
      <c r="AD83" s="312" t="s">
        <v>575</v>
      </c>
      <c r="AE83" s="314"/>
      <c r="AF83" s="312">
        <v>0</v>
      </c>
      <c r="AG83" s="312">
        <v>0</v>
      </c>
    </row>
    <row r="84" spans="1:33" x14ac:dyDescent="0.25">
      <c r="A84" s="244" t="s">
        <v>564</v>
      </c>
      <c r="B84" s="245" t="s">
        <v>538</v>
      </c>
      <c r="C84" s="249"/>
      <c r="D84" s="250"/>
      <c r="E84" s="251"/>
      <c r="F84" s="251"/>
      <c r="G84" s="312">
        <v>0</v>
      </c>
      <c r="H84" s="312">
        <v>0</v>
      </c>
      <c r="I84" s="312"/>
      <c r="J84" s="312">
        <v>0</v>
      </c>
      <c r="K84" s="312"/>
      <c r="L84" s="312">
        <v>0</v>
      </c>
      <c r="M84" s="313"/>
      <c r="N84" s="312" t="s">
        <v>575</v>
      </c>
      <c r="O84" s="314"/>
      <c r="P84" s="312">
        <v>0</v>
      </c>
      <c r="Q84" s="314"/>
      <c r="R84" s="312" t="s">
        <v>575</v>
      </c>
      <c r="S84" s="314"/>
      <c r="T84" s="312">
        <v>0</v>
      </c>
      <c r="U84" s="314"/>
      <c r="V84" s="312" t="s">
        <v>575</v>
      </c>
      <c r="W84" s="314"/>
      <c r="X84" s="312">
        <v>0</v>
      </c>
      <c r="Y84" s="314"/>
      <c r="Z84" s="312" t="s">
        <v>575</v>
      </c>
      <c r="AA84" s="314"/>
      <c r="AB84" s="312">
        <v>0</v>
      </c>
      <c r="AC84" s="314"/>
      <c r="AD84" s="312" t="s">
        <v>575</v>
      </c>
      <c r="AE84" s="314"/>
      <c r="AF84" s="312">
        <v>0</v>
      </c>
      <c r="AG84" s="312">
        <v>0</v>
      </c>
    </row>
    <row r="85" spans="1:33" x14ac:dyDescent="0.25">
      <c r="A85" s="244" t="s">
        <v>565</v>
      </c>
      <c r="B85" s="245" t="s">
        <v>540</v>
      </c>
      <c r="C85" s="249"/>
      <c r="D85" s="250"/>
      <c r="E85" s="251"/>
      <c r="F85" s="251"/>
      <c r="G85" s="312">
        <v>0</v>
      </c>
      <c r="H85" s="312">
        <v>0</v>
      </c>
      <c r="I85" s="312"/>
      <c r="J85" s="312">
        <v>0</v>
      </c>
      <c r="K85" s="312"/>
      <c r="L85" s="312">
        <v>0</v>
      </c>
      <c r="M85" s="313"/>
      <c r="N85" s="312" t="s">
        <v>575</v>
      </c>
      <c r="O85" s="314"/>
      <c r="P85" s="312">
        <v>0</v>
      </c>
      <c r="Q85" s="314"/>
      <c r="R85" s="312" t="s">
        <v>575</v>
      </c>
      <c r="S85" s="314"/>
      <c r="T85" s="312">
        <v>0</v>
      </c>
      <c r="U85" s="314"/>
      <c r="V85" s="312" t="s">
        <v>575</v>
      </c>
      <c r="W85" s="314"/>
      <c r="X85" s="312">
        <v>0</v>
      </c>
      <c r="Y85" s="314"/>
      <c r="Z85" s="312" t="s">
        <v>575</v>
      </c>
      <c r="AA85" s="314"/>
      <c r="AB85" s="312">
        <v>0</v>
      </c>
      <c r="AC85" s="314"/>
      <c r="AD85" s="312" t="s">
        <v>575</v>
      </c>
      <c r="AE85" s="314"/>
      <c r="AF85" s="312">
        <v>0</v>
      </c>
      <c r="AG85" s="312">
        <v>0</v>
      </c>
    </row>
    <row r="86" spans="1:33" x14ac:dyDescent="0.25">
      <c r="A86" s="244" t="s">
        <v>566</v>
      </c>
      <c r="B86" s="245" t="s">
        <v>542</v>
      </c>
      <c r="C86" s="252"/>
      <c r="D86" s="250"/>
      <c r="E86" s="251"/>
      <c r="F86" s="251"/>
      <c r="G86" s="312">
        <v>0</v>
      </c>
      <c r="H86" s="312">
        <v>0</v>
      </c>
      <c r="I86" s="312"/>
      <c r="J86" s="312">
        <v>0</v>
      </c>
      <c r="K86" s="312"/>
      <c r="L86" s="312">
        <v>0</v>
      </c>
      <c r="M86" s="313"/>
      <c r="N86" s="312" t="s">
        <v>575</v>
      </c>
      <c r="O86" s="314"/>
      <c r="P86" s="312">
        <v>0</v>
      </c>
      <c r="Q86" s="314"/>
      <c r="R86" s="312" t="s">
        <v>575</v>
      </c>
      <c r="S86" s="314"/>
      <c r="T86" s="312">
        <v>0</v>
      </c>
      <c r="U86" s="314"/>
      <c r="V86" s="312" t="s">
        <v>575</v>
      </c>
      <c r="W86" s="314"/>
      <c r="X86" s="312">
        <v>0</v>
      </c>
      <c r="Y86" s="314"/>
      <c r="Z86" s="312" t="s">
        <v>575</v>
      </c>
      <c r="AA86" s="314"/>
      <c r="AB86" s="312">
        <v>0</v>
      </c>
      <c r="AC86" s="314"/>
      <c r="AD86" s="312" t="s">
        <v>575</v>
      </c>
      <c r="AE86" s="314"/>
      <c r="AF86" s="312">
        <v>0</v>
      </c>
      <c r="AG86" s="312">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row r="93" spans="1:33" x14ac:dyDescent="0.25">
      <c r="P93" s="52"/>
      <c r="R93" s="52"/>
      <c r="T93" s="52"/>
      <c r="V93" s="52"/>
      <c r="X93" s="52"/>
      <c r="Z93" s="52"/>
      <c r="AB93" s="52"/>
      <c r="AD93" s="52"/>
      <c r="AF93" s="52"/>
      <c r="AG93" s="52"/>
    </row>
    <row r="94" spans="1:33" x14ac:dyDescent="0.25">
      <c r="AG94" s="52"/>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R1" zoomScale="70" zoomScaleNormal="70" zoomScaleSheetLayoutView="70" workbookViewId="0">
      <selection activeCell="A5" sqref="A5:AV5"/>
    </sheetView>
  </sheetViews>
  <sheetFormatPr defaultRowHeight="15" x14ac:dyDescent="0.25"/>
  <cols>
    <col min="1" max="1" width="1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5.75" x14ac:dyDescent="0.2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69"/>
    </row>
    <row r="7" spans="1:48" ht="15.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5.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5.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71" t="str">
        <f>'1. паспорт местоположение'!A12:C12</f>
        <v>F_TP1600.PS.0039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5.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1" t="str">
        <f>'1. паспорт местоположение'!A15:C15</f>
        <v>Проектирование реконструкции ПС 110/35/6 кВ  Медвежья (ОРУ-110 кВ, ОРУ-35 кВ, замена оборудования АСУ ТП, СДТУ, УРЗА).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88" t="s">
        <v>426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51</v>
      </c>
      <c r="B22" s="490" t="s">
        <v>23</v>
      </c>
      <c r="C22" s="479" t="s">
        <v>50</v>
      </c>
      <c r="D22" s="479" t="s">
        <v>49</v>
      </c>
      <c r="E22" s="493" t="s">
        <v>437</v>
      </c>
      <c r="F22" s="494"/>
      <c r="G22" s="494"/>
      <c r="H22" s="494"/>
      <c r="I22" s="494"/>
      <c r="J22" s="494"/>
      <c r="K22" s="494"/>
      <c r="L22" s="495"/>
      <c r="M22" s="479" t="s">
        <v>48</v>
      </c>
      <c r="N22" s="479" t="s">
        <v>47</v>
      </c>
      <c r="O22" s="479" t="s">
        <v>46</v>
      </c>
      <c r="P22" s="474" t="s">
        <v>234</v>
      </c>
      <c r="Q22" s="474" t="s">
        <v>45</v>
      </c>
      <c r="R22" s="474" t="s">
        <v>44</v>
      </c>
      <c r="S22" s="474" t="s">
        <v>43</v>
      </c>
      <c r="T22" s="474"/>
      <c r="U22" s="496" t="s">
        <v>42</v>
      </c>
      <c r="V22" s="496" t="s">
        <v>41</v>
      </c>
      <c r="W22" s="474" t="s">
        <v>40</v>
      </c>
      <c r="X22" s="474" t="s">
        <v>39</v>
      </c>
      <c r="Y22" s="474" t="s">
        <v>38</v>
      </c>
      <c r="Z22" s="481"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22" customFormat="1" ht="64.5" customHeight="1" x14ac:dyDescent="0.25">
      <c r="A23" s="489"/>
      <c r="B23" s="491"/>
      <c r="C23" s="489"/>
      <c r="D23" s="489"/>
      <c r="E23" s="484" t="s">
        <v>22</v>
      </c>
      <c r="F23" s="475" t="s">
        <v>130</v>
      </c>
      <c r="G23" s="475" t="s">
        <v>129</v>
      </c>
      <c r="H23" s="475" t="s">
        <v>128</v>
      </c>
      <c r="I23" s="477" t="s">
        <v>348</v>
      </c>
      <c r="J23" s="477" t="s">
        <v>349</v>
      </c>
      <c r="K23" s="477" t="s">
        <v>350</v>
      </c>
      <c r="L23" s="475" t="s">
        <v>79</v>
      </c>
      <c r="M23" s="489"/>
      <c r="N23" s="489"/>
      <c r="O23" s="489"/>
      <c r="P23" s="474"/>
      <c r="Q23" s="474"/>
      <c r="R23" s="474"/>
      <c r="S23" s="486" t="s">
        <v>1</v>
      </c>
      <c r="T23" s="486" t="s">
        <v>10</v>
      </c>
      <c r="U23" s="496"/>
      <c r="V23" s="496"/>
      <c r="W23" s="474"/>
      <c r="X23" s="474"/>
      <c r="Y23" s="474"/>
      <c r="Z23" s="474"/>
      <c r="AA23" s="474"/>
      <c r="AB23" s="474"/>
      <c r="AC23" s="474"/>
      <c r="AD23" s="474"/>
      <c r="AE23" s="474"/>
      <c r="AF23" s="474" t="s">
        <v>21</v>
      </c>
      <c r="AG23" s="474"/>
      <c r="AH23" s="474" t="s">
        <v>20</v>
      </c>
      <c r="AI23" s="474"/>
      <c r="AJ23" s="479" t="s">
        <v>19</v>
      </c>
      <c r="AK23" s="479" t="s">
        <v>18</v>
      </c>
      <c r="AL23" s="479" t="s">
        <v>17</v>
      </c>
      <c r="AM23" s="479" t="s">
        <v>16</v>
      </c>
      <c r="AN23" s="479" t="s">
        <v>15</v>
      </c>
      <c r="AO23" s="479" t="s">
        <v>14</v>
      </c>
      <c r="AP23" s="479" t="s">
        <v>13</v>
      </c>
      <c r="AQ23" s="497" t="s">
        <v>10</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25" t="s">
        <v>12</v>
      </c>
      <c r="AG24" s="125" t="s">
        <v>11</v>
      </c>
      <c r="AH24" s="126" t="s">
        <v>1</v>
      </c>
      <c r="AI24" s="126" t="s">
        <v>10</v>
      </c>
      <c r="AJ24" s="480"/>
      <c r="AK24" s="480"/>
      <c r="AL24" s="480"/>
      <c r="AM24" s="480"/>
      <c r="AN24" s="480"/>
      <c r="AO24" s="480"/>
      <c r="AP24" s="480"/>
      <c r="AQ24" s="498"/>
      <c r="AR24" s="474"/>
      <c r="AS24" s="474"/>
      <c r="AT24" s="474"/>
      <c r="AU24" s="474"/>
      <c r="AV24" s="4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5.25" customHeight="1" x14ac:dyDescent="0.2">
      <c r="A26" s="210" t="s">
        <v>492</v>
      </c>
      <c r="B26" s="198" t="s">
        <v>479</v>
      </c>
      <c r="C26" s="197" t="s">
        <v>480</v>
      </c>
      <c r="D26" s="197" t="s">
        <v>488</v>
      </c>
      <c r="E26" s="201"/>
      <c r="F26" s="201"/>
      <c r="G26" s="201"/>
      <c r="H26" s="201"/>
      <c r="I26" s="201"/>
      <c r="J26" s="201"/>
      <c r="K26" s="201"/>
      <c r="L26" s="201"/>
      <c r="M26" s="215" t="s">
        <v>482</v>
      </c>
      <c r="N26" s="199" t="s">
        <v>481</v>
      </c>
      <c r="O26" s="198" t="s">
        <v>483</v>
      </c>
      <c r="P26" s="214">
        <v>50644.06</v>
      </c>
      <c r="Q26" s="199" t="s">
        <v>484</v>
      </c>
      <c r="R26" s="214">
        <v>50644.06</v>
      </c>
      <c r="S26" s="215" t="s">
        <v>485</v>
      </c>
      <c r="T26" s="215" t="s">
        <v>485</v>
      </c>
      <c r="U26" s="201">
        <v>3</v>
      </c>
      <c r="V26" s="201">
        <v>3</v>
      </c>
      <c r="W26" s="212" t="s">
        <v>489</v>
      </c>
      <c r="X26" s="214">
        <v>38347</v>
      </c>
      <c r="Y26" s="215"/>
      <c r="Z26" s="210">
        <v>1</v>
      </c>
      <c r="AA26" s="214">
        <v>38474.57</v>
      </c>
      <c r="AB26" s="214">
        <v>38347.449999999997</v>
      </c>
      <c r="AC26" s="200" t="s">
        <v>486</v>
      </c>
      <c r="AD26" s="214">
        <v>45250</v>
      </c>
      <c r="AE26" s="214">
        <v>45250</v>
      </c>
      <c r="AF26" s="201">
        <v>76734</v>
      </c>
      <c r="AG26" s="216" t="s">
        <v>487</v>
      </c>
      <c r="AH26" s="202"/>
      <c r="AI26" s="202">
        <v>40686</v>
      </c>
      <c r="AJ26" s="211">
        <v>40702</v>
      </c>
      <c r="AK26" s="211">
        <v>40730</v>
      </c>
      <c r="AL26" s="215"/>
      <c r="AM26" s="215"/>
      <c r="AN26" s="202"/>
      <c r="AO26" s="215"/>
      <c r="AP26" s="202"/>
      <c r="AQ26" s="202">
        <v>40739</v>
      </c>
      <c r="AR26" s="202">
        <v>40739</v>
      </c>
      <c r="AS26" s="202">
        <v>40739</v>
      </c>
      <c r="AT26" s="202">
        <v>40908</v>
      </c>
      <c r="AU26" s="215"/>
      <c r="AV26" s="212" t="s">
        <v>581</v>
      </c>
    </row>
    <row r="27" spans="1:48" ht="30"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09" t="s">
        <v>490</v>
      </c>
      <c r="X27" s="214">
        <v>38432.199999999997</v>
      </c>
      <c r="Y27" s="213"/>
      <c r="Z27" s="213"/>
      <c r="AA27" s="214">
        <v>38347.449999999997</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ht="30"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9" t="s">
        <v>491</v>
      </c>
      <c r="X28" s="214">
        <v>38474.57</v>
      </c>
      <c r="Y28" s="213"/>
      <c r="Z28" s="213"/>
      <c r="AA28" s="214">
        <v>38432.199999999997</v>
      </c>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ht="120" x14ac:dyDescent="0.25">
      <c r="A29" s="213"/>
      <c r="B29" s="198" t="s">
        <v>479</v>
      </c>
      <c r="C29" s="197" t="s">
        <v>480</v>
      </c>
      <c r="D29" s="213"/>
      <c r="E29" s="213"/>
      <c r="F29" s="213"/>
      <c r="G29" s="213"/>
      <c r="H29" s="213"/>
      <c r="I29" s="213"/>
      <c r="J29" s="213"/>
      <c r="K29" s="213"/>
      <c r="L29" s="213"/>
      <c r="M29" s="215" t="s">
        <v>578</v>
      </c>
      <c r="N29" s="199" t="s">
        <v>523</v>
      </c>
      <c r="O29" s="198" t="s">
        <v>524</v>
      </c>
      <c r="P29" s="214">
        <v>61</v>
      </c>
      <c r="Q29" s="199" t="s">
        <v>484</v>
      </c>
      <c r="R29" s="214">
        <v>61</v>
      </c>
      <c r="S29" s="215" t="s">
        <v>577</v>
      </c>
      <c r="T29" s="215" t="s">
        <v>577</v>
      </c>
      <c r="U29" s="215">
        <v>1</v>
      </c>
      <c r="V29" s="215">
        <v>1</v>
      </c>
      <c r="W29" s="209" t="s">
        <v>525</v>
      </c>
      <c r="X29" s="214">
        <v>61</v>
      </c>
      <c r="Y29" s="213"/>
      <c r="Z29" s="213"/>
      <c r="AA29" s="213"/>
      <c r="AB29" s="214">
        <v>61</v>
      </c>
      <c r="AC29" s="209" t="s">
        <v>525</v>
      </c>
      <c r="AD29" s="214">
        <v>61</v>
      </c>
      <c r="AE29" s="213"/>
      <c r="AF29" s="213"/>
      <c r="AG29" s="213"/>
      <c r="AH29" s="213"/>
      <c r="AI29" s="213"/>
      <c r="AJ29" s="213"/>
      <c r="AK29" s="213"/>
      <c r="AL29" s="209" t="s">
        <v>579</v>
      </c>
      <c r="AM29" s="213"/>
      <c r="AN29" s="213"/>
      <c r="AO29" s="213"/>
      <c r="AP29" s="213"/>
      <c r="AQ29" s="202">
        <v>43223</v>
      </c>
      <c r="AR29" s="202">
        <v>43223</v>
      </c>
      <c r="AS29" s="202">
        <v>43223</v>
      </c>
      <c r="AT29" s="202">
        <v>61119</v>
      </c>
      <c r="AU29" s="213"/>
      <c r="AV29" s="255" t="s">
        <v>580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topLeftCell="A44"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68</v>
      </c>
    </row>
    <row r="2" spans="1:8" ht="18.75" x14ac:dyDescent="0.3">
      <c r="B2" s="163" t="s">
        <v>9</v>
      </c>
    </row>
    <row r="3" spans="1:8" ht="18.75" x14ac:dyDescent="0.3">
      <c r="B3" s="163" t="s">
        <v>495</v>
      </c>
    </row>
    <row r="4" spans="1:8" x14ac:dyDescent="0.25">
      <c r="B4" s="38"/>
    </row>
    <row r="5" spans="1:8" ht="18.75" x14ac:dyDescent="0.3">
      <c r="A5" s="469" t="str">
        <f>'1. паспорт местоположение'!A5:C5</f>
        <v>Год раскрытия информации: 2022 год</v>
      </c>
      <c r="B5" s="469"/>
      <c r="C5" s="58"/>
      <c r="D5" s="58"/>
      <c r="E5" s="58"/>
      <c r="F5" s="58"/>
      <c r="G5" s="58"/>
      <c r="H5" s="58"/>
    </row>
    <row r="6" spans="1:8" ht="18.75" x14ac:dyDescent="0.3">
      <c r="A6" s="304"/>
      <c r="B6" s="304"/>
      <c r="C6" s="130"/>
      <c r="D6" s="130"/>
      <c r="E6" s="130"/>
      <c r="F6" s="130"/>
      <c r="G6" s="130"/>
      <c r="H6" s="130"/>
    </row>
    <row r="7" spans="1:8" ht="18.75" x14ac:dyDescent="0.25">
      <c r="A7" s="376" t="s">
        <v>8</v>
      </c>
      <c r="B7" s="376"/>
      <c r="C7" s="129"/>
      <c r="D7" s="129"/>
      <c r="E7" s="129"/>
      <c r="F7" s="129"/>
      <c r="G7" s="129"/>
      <c r="H7" s="129"/>
    </row>
    <row r="8" spans="1:8" ht="18.75" x14ac:dyDescent="0.25">
      <c r="A8" s="307"/>
      <c r="B8" s="308"/>
      <c r="C8" s="129"/>
      <c r="D8" s="129"/>
      <c r="E8" s="129"/>
      <c r="F8" s="129"/>
      <c r="G8" s="129"/>
      <c r="H8" s="129"/>
    </row>
    <row r="9" spans="1:8" x14ac:dyDescent="0.25">
      <c r="A9" s="371" t="str">
        <f>'1. паспорт местоположение'!A9:C9</f>
        <v>АО "Россети Тюмень"</v>
      </c>
      <c r="B9" s="371"/>
      <c r="C9" s="127"/>
      <c r="D9" s="127"/>
      <c r="E9" s="127"/>
      <c r="F9" s="127"/>
      <c r="G9" s="127"/>
      <c r="H9" s="127"/>
    </row>
    <row r="10" spans="1:8" x14ac:dyDescent="0.25">
      <c r="A10" s="331" t="s">
        <v>7</v>
      </c>
      <c r="B10" s="331"/>
      <c r="C10" s="128"/>
      <c r="D10" s="128"/>
      <c r="E10" s="128"/>
      <c r="F10" s="128"/>
      <c r="G10" s="128"/>
      <c r="H10" s="128"/>
    </row>
    <row r="11" spans="1:8" ht="18.75" x14ac:dyDescent="0.25">
      <c r="A11" s="307"/>
      <c r="B11" s="308"/>
      <c r="C11" s="129"/>
      <c r="D11" s="129"/>
      <c r="E11" s="129"/>
      <c r="F11" s="129"/>
      <c r="G11" s="129"/>
      <c r="H11" s="129"/>
    </row>
    <row r="12" spans="1:8" ht="30.75" customHeight="1" x14ac:dyDescent="0.25">
      <c r="A12" s="371" t="str">
        <f>'1. паспорт местоположение'!A12:C12</f>
        <v>F_TP1600.PS.0039</v>
      </c>
      <c r="B12" s="371"/>
      <c r="C12" s="127"/>
      <c r="D12" s="127"/>
      <c r="E12" s="127"/>
      <c r="F12" s="127"/>
      <c r="G12" s="127"/>
      <c r="H12" s="127"/>
    </row>
    <row r="13" spans="1:8" x14ac:dyDescent="0.25">
      <c r="A13" s="331" t="s">
        <v>6</v>
      </c>
      <c r="B13" s="331"/>
      <c r="C13" s="128"/>
      <c r="D13" s="128"/>
      <c r="E13" s="128"/>
      <c r="F13" s="128"/>
      <c r="G13" s="128"/>
      <c r="H13" s="128"/>
    </row>
    <row r="14" spans="1:8" ht="18.75" x14ac:dyDescent="0.25">
      <c r="A14" s="175"/>
      <c r="B14" s="175"/>
      <c r="C14" s="11"/>
      <c r="D14" s="11"/>
      <c r="E14" s="11"/>
      <c r="F14" s="11"/>
      <c r="G14" s="11"/>
      <c r="H14" s="11"/>
    </row>
    <row r="15" spans="1:8" x14ac:dyDescent="0.25">
      <c r="A15" s="371" t="str">
        <f>'1. паспорт местоположение'!A15:C15</f>
        <v>Проектирование реконструкции ПС 110/35/6 кВ  Медвежья (ОРУ-110 кВ, ОРУ-35 кВ, замена оборудования АСУ ТП, СДТУ, УРЗА).</v>
      </c>
      <c r="B15" s="371"/>
      <c r="C15" s="127"/>
      <c r="D15" s="127"/>
      <c r="E15" s="127"/>
      <c r="F15" s="127"/>
      <c r="G15" s="127"/>
      <c r="H15" s="127"/>
    </row>
    <row r="16" spans="1:8" x14ac:dyDescent="0.25">
      <c r="A16" s="331" t="s">
        <v>5</v>
      </c>
      <c r="B16" s="331"/>
      <c r="C16" s="128"/>
      <c r="D16" s="128"/>
      <c r="E16" s="128"/>
      <c r="F16" s="128"/>
      <c r="G16" s="128"/>
      <c r="H16" s="128"/>
    </row>
    <row r="17" spans="1:2" x14ac:dyDescent="0.25">
      <c r="B17" s="97"/>
    </row>
    <row r="18" spans="1:2" ht="33.75" customHeight="1" x14ac:dyDescent="0.25">
      <c r="A18" s="502" t="s">
        <v>427</v>
      </c>
      <c r="B18" s="503"/>
    </row>
    <row r="19" spans="1:2" x14ac:dyDescent="0.25">
      <c r="B19" s="38"/>
    </row>
    <row r="20" spans="1:2" ht="16.5" thickBot="1" x14ac:dyDescent="0.3">
      <c r="B20" s="98"/>
    </row>
    <row r="21" spans="1:2" ht="34.5" customHeight="1" thickBot="1" x14ac:dyDescent="0.3">
      <c r="A21" s="99" t="s">
        <v>302</v>
      </c>
      <c r="B21" s="100" t="str">
        <f>A15</f>
        <v>Проектирование реконструкции ПС 110/35/6 кВ  Медвежья (ОРУ-110 кВ, ОРУ-35 кВ, замена оборудования АСУ ТП, СДТУ, УРЗА).</v>
      </c>
    </row>
    <row r="22" spans="1:2" ht="16.5" thickBot="1" x14ac:dyDescent="0.3">
      <c r="A22" s="99" t="s">
        <v>303</v>
      </c>
      <c r="B22" s="100" t="s">
        <v>449</v>
      </c>
    </row>
    <row r="23" spans="1:2" ht="16.5" thickBot="1" x14ac:dyDescent="0.3">
      <c r="A23" s="99" t="s">
        <v>284</v>
      </c>
      <c r="B23" s="101" t="s">
        <v>450</v>
      </c>
    </row>
    <row r="24" spans="1:2" ht="16.5" thickBot="1" x14ac:dyDescent="0.3">
      <c r="A24" s="99" t="s">
        <v>304</v>
      </c>
      <c r="B24" s="101" t="s">
        <v>493</v>
      </c>
    </row>
    <row r="25" spans="1:2" ht="16.5" thickBot="1" x14ac:dyDescent="0.3">
      <c r="A25" s="102" t="s">
        <v>305</v>
      </c>
      <c r="B25" s="100" t="str">
        <f>'3.3 паспорт описание'!C29</f>
        <v>нд</v>
      </c>
    </row>
    <row r="26" spans="1:2" ht="16.5" thickBot="1" x14ac:dyDescent="0.3">
      <c r="A26" s="103" t="s">
        <v>306</v>
      </c>
      <c r="B26" s="104" t="s">
        <v>582</v>
      </c>
    </row>
    <row r="27" spans="1:2" ht="29.25" thickBot="1" x14ac:dyDescent="0.3">
      <c r="A27" s="111" t="s">
        <v>445</v>
      </c>
      <c r="B27" s="217">
        <v>265.60865000000001</v>
      </c>
    </row>
    <row r="28" spans="1:2" ht="16.5" thickBot="1" x14ac:dyDescent="0.3">
      <c r="A28" s="106" t="s">
        <v>307</v>
      </c>
      <c r="B28" s="106" t="s">
        <v>477</v>
      </c>
    </row>
    <row r="29" spans="1:2" ht="29.25" thickBot="1" x14ac:dyDescent="0.3">
      <c r="A29" s="112" t="s">
        <v>308</v>
      </c>
      <c r="B29" s="217">
        <v>11.3155</v>
      </c>
    </row>
    <row r="30" spans="1:2" ht="29.25" thickBot="1" x14ac:dyDescent="0.3">
      <c r="A30" s="112" t="s">
        <v>309</v>
      </c>
      <c r="B30" s="217">
        <f>B32+B40</f>
        <v>11.3155</v>
      </c>
    </row>
    <row r="31" spans="1:2" ht="16.5" thickBot="1" x14ac:dyDescent="0.3">
      <c r="A31" s="106" t="s">
        <v>310</v>
      </c>
      <c r="B31" s="106"/>
    </row>
    <row r="32" spans="1:2" ht="29.25" thickBot="1" x14ac:dyDescent="0.3">
      <c r="A32" s="112" t="s">
        <v>576</v>
      </c>
      <c r="B32" s="217">
        <v>11.3125</v>
      </c>
    </row>
    <row r="33" spans="1:2" ht="16.5" thickBot="1" x14ac:dyDescent="0.3">
      <c r="A33" s="106" t="s">
        <v>311</v>
      </c>
      <c r="B33" s="218">
        <f>B32/B27</f>
        <v>4.2590856886626241E-2</v>
      </c>
    </row>
    <row r="34" spans="1:2" ht="16.5" thickBot="1" x14ac:dyDescent="0.3">
      <c r="A34" s="106" t="s">
        <v>312</v>
      </c>
      <c r="B34" s="217">
        <f>B32</f>
        <v>11.3125</v>
      </c>
    </row>
    <row r="35" spans="1:2" ht="16.5" thickBot="1" x14ac:dyDescent="0.3">
      <c r="A35" s="106" t="s">
        <v>313</v>
      </c>
      <c r="B35" s="217">
        <f>B32/1.18</f>
        <v>9.5868644067796609</v>
      </c>
    </row>
    <row r="36" spans="1:2" ht="29.25" thickBot="1" x14ac:dyDescent="0.3">
      <c r="A36" s="112" t="s">
        <v>314</v>
      </c>
      <c r="B36" s="106"/>
    </row>
    <row r="37" spans="1:2" ht="16.5" thickBot="1" x14ac:dyDescent="0.3">
      <c r="A37" s="106" t="s">
        <v>311</v>
      </c>
      <c r="B37" s="106"/>
    </row>
    <row r="38" spans="1:2" ht="16.5" thickBot="1" x14ac:dyDescent="0.3">
      <c r="A38" s="106" t="s">
        <v>312</v>
      </c>
      <c r="B38" s="106"/>
    </row>
    <row r="39" spans="1:2" ht="16.5" thickBot="1" x14ac:dyDescent="0.3">
      <c r="A39" s="106" t="s">
        <v>313</v>
      </c>
      <c r="B39" s="106"/>
    </row>
    <row r="40" spans="1:2" ht="29.25" thickBot="1" x14ac:dyDescent="0.3">
      <c r="A40" s="112" t="s">
        <v>517</v>
      </c>
      <c r="B40" s="236">
        <f>B42</f>
        <v>3.0000000000000001E-3</v>
      </c>
    </row>
    <row r="41" spans="1:2" ht="16.5" thickBot="1" x14ac:dyDescent="0.3">
      <c r="A41" s="106" t="s">
        <v>311</v>
      </c>
      <c r="B41" s="227">
        <f>B40/B27</f>
        <v>1.1294812876011379E-5</v>
      </c>
    </row>
    <row r="42" spans="1:2" ht="16.5" thickBot="1" x14ac:dyDescent="0.3">
      <c r="A42" s="106" t="s">
        <v>312</v>
      </c>
      <c r="B42" s="256">
        <v>3.0000000000000001E-3</v>
      </c>
    </row>
    <row r="43" spans="1:2" ht="16.5" thickBot="1" x14ac:dyDescent="0.3">
      <c r="A43" s="106" t="s">
        <v>313</v>
      </c>
      <c r="B43" s="256">
        <v>3.0000000000000001E-3</v>
      </c>
    </row>
    <row r="44" spans="1:2" ht="29.25" thickBot="1" x14ac:dyDescent="0.3">
      <c r="A44" s="105" t="s">
        <v>315</v>
      </c>
      <c r="B44" s="220">
        <f>B33</f>
        <v>4.2590856886626241E-2</v>
      </c>
    </row>
    <row r="45" spans="1:2" ht="16.5" thickBot="1" x14ac:dyDescent="0.3">
      <c r="A45" s="107" t="s">
        <v>310</v>
      </c>
      <c r="B45" s="113"/>
    </row>
    <row r="46" spans="1:2" ht="16.5" thickBot="1" x14ac:dyDescent="0.3">
      <c r="A46" s="107" t="s">
        <v>316</v>
      </c>
      <c r="B46" s="106"/>
    </row>
    <row r="47" spans="1:2" ht="16.5" thickBot="1" x14ac:dyDescent="0.3">
      <c r="A47" s="107" t="s">
        <v>317</v>
      </c>
      <c r="B47" s="106"/>
    </row>
    <row r="48" spans="1:2" ht="16.5" thickBot="1" x14ac:dyDescent="0.3">
      <c r="A48" s="107" t="s">
        <v>318</v>
      </c>
      <c r="B48" s="219">
        <v>0.5</v>
      </c>
    </row>
    <row r="49" spans="1:2" ht="16.5" thickBot="1" x14ac:dyDescent="0.3">
      <c r="A49" s="102" t="s">
        <v>319</v>
      </c>
      <c r="B49" s="223">
        <f>B50/B27</f>
        <v>4.4128969444330972E-2</v>
      </c>
    </row>
    <row r="50" spans="1:2" ht="16.5" thickBot="1" x14ac:dyDescent="0.3">
      <c r="A50" s="102" t="s">
        <v>320</v>
      </c>
      <c r="B50" s="221">
        <f>11.721036+'6.2. Паспорт фин осв ввод'!G24</f>
        <v>11.721036</v>
      </c>
    </row>
    <row r="51" spans="1:2" ht="16.5" thickBot="1" x14ac:dyDescent="0.3">
      <c r="A51" s="102" t="s">
        <v>321</v>
      </c>
      <c r="B51" s="223">
        <f>B52/(B27/1.18)</f>
        <v>4.4405832340174152E-2</v>
      </c>
    </row>
    <row r="52" spans="1:2" ht="16.5" thickBot="1" x14ac:dyDescent="0.3">
      <c r="A52" s="103" t="s">
        <v>322</v>
      </c>
      <c r="B52" s="222">
        <f>9.995401+'6.2. Паспорт фин осв ввод'!G30</f>
        <v>9.9954009999999993</v>
      </c>
    </row>
    <row r="53" spans="1:2" x14ac:dyDescent="0.25">
      <c r="A53" s="105" t="s">
        <v>323</v>
      </c>
      <c r="B53" s="158"/>
    </row>
    <row r="54" spans="1:2" x14ac:dyDescent="0.25">
      <c r="A54" s="109" t="s">
        <v>324</v>
      </c>
      <c r="B54" s="159" t="s">
        <v>572</v>
      </c>
    </row>
    <row r="55" spans="1:2" x14ac:dyDescent="0.25">
      <c r="A55" s="109" t="s">
        <v>325</v>
      </c>
      <c r="B55" s="159" t="s">
        <v>478</v>
      </c>
    </row>
    <row r="56" spans="1:2" x14ac:dyDescent="0.25">
      <c r="A56" s="109" t="s">
        <v>326</v>
      </c>
      <c r="B56" s="228" t="s">
        <v>518</v>
      </c>
    </row>
    <row r="57" spans="1:2" x14ac:dyDescent="0.25">
      <c r="A57" s="109" t="s">
        <v>327</v>
      </c>
      <c r="B57" s="159" t="s">
        <v>493</v>
      </c>
    </row>
    <row r="58" spans="1:2" ht="16.5" thickBot="1" x14ac:dyDescent="0.3">
      <c r="A58" s="110" t="s">
        <v>328</v>
      </c>
      <c r="B58" s="160" t="s">
        <v>493</v>
      </c>
    </row>
    <row r="59" spans="1:2" ht="30.75" thickBot="1" x14ac:dyDescent="0.3">
      <c r="A59" s="107" t="s">
        <v>329</v>
      </c>
      <c r="B59" s="108" t="s">
        <v>494</v>
      </c>
    </row>
    <row r="60" spans="1:2" ht="29.25" thickBot="1" x14ac:dyDescent="0.3">
      <c r="A60" s="102" t="s">
        <v>330</v>
      </c>
      <c r="B60" s="108" t="s">
        <v>494</v>
      </c>
    </row>
    <row r="61" spans="1:2" ht="16.5" thickBot="1" x14ac:dyDescent="0.3">
      <c r="A61" s="107" t="s">
        <v>310</v>
      </c>
      <c r="B61" s="115" t="s">
        <v>295</v>
      </c>
    </row>
    <row r="62" spans="1:2" ht="16.5" thickBot="1" x14ac:dyDescent="0.3">
      <c r="A62" s="107" t="s">
        <v>331</v>
      </c>
      <c r="B62" s="108" t="s">
        <v>494</v>
      </c>
    </row>
    <row r="63" spans="1:2" ht="16.5" thickBot="1" x14ac:dyDescent="0.3">
      <c r="A63" s="107" t="s">
        <v>332</v>
      </c>
      <c r="B63" s="108" t="s">
        <v>494</v>
      </c>
    </row>
    <row r="64" spans="1:2" ht="135.75" thickBot="1" x14ac:dyDescent="0.3">
      <c r="A64" s="116" t="s">
        <v>333</v>
      </c>
      <c r="B64" s="158" t="s">
        <v>515</v>
      </c>
    </row>
    <row r="65" spans="1:2" ht="16.5" thickBot="1" x14ac:dyDescent="0.3">
      <c r="A65" s="102" t="s">
        <v>334</v>
      </c>
      <c r="B65" s="114" t="s">
        <v>494</v>
      </c>
    </row>
    <row r="66" spans="1:2" ht="16.5" thickBot="1" x14ac:dyDescent="0.3">
      <c r="A66" s="109" t="s">
        <v>335</v>
      </c>
      <c r="B66" s="114" t="s">
        <v>494</v>
      </c>
    </row>
    <row r="67" spans="1:2" ht="16.5" thickBot="1" x14ac:dyDescent="0.3">
      <c r="A67" s="109" t="s">
        <v>336</v>
      </c>
      <c r="B67" s="114" t="s">
        <v>494</v>
      </c>
    </row>
    <row r="68" spans="1:2" ht="16.5" thickBot="1" x14ac:dyDescent="0.3">
      <c r="A68" s="109" t="s">
        <v>337</v>
      </c>
      <c r="B68" s="114" t="s">
        <v>494</v>
      </c>
    </row>
    <row r="69" spans="1:2" ht="29.25" thickBot="1" x14ac:dyDescent="0.3">
      <c r="A69" s="117" t="s">
        <v>338</v>
      </c>
      <c r="B69" s="115" t="s">
        <v>610</v>
      </c>
    </row>
    <row r="70" spans="1:2" ht="28.5" x14ac:dyDescent="0.25">
      <c r="A70" s="105" t="s">
        <v>339</v>
      </c>
      <c r="B70" s="499" t="s">
        <v>610</v>
      </c>
    </row>
    <row r="71" spans="1:2" x14ac:dyDescent="0.25">
      <c r="A71" s="109" t="s">
        <v>340</v>
      </c>
      <c r="B71" s="500"/>
    </row>
    <row r="72" spans="1:2" x14ac:dyDescent="0.25">
      <c r="A72" s="109" t="s">
        <v>341</v>
      </c>
      <c r="B72" s="500"/>
    </row>
    <row r="73" spans="1:2" x14ac:dyDescent="0.25">
      <c r="A73" s="109" t="s">
        <v>342</v>
      </c>
      <c r="B73" s="500"/>
    </row>
    <row r="74" spans="1:2" x14ac:dyDescent="0.25">
      <c r="A74" s="109" t="s">
        <v>343</v>
      </c>
      <c r="B74" s="500"/>
    </row>
    <row r="75" spans="1:2" ht="16.5" thickBot="1" x14ac:dyDescent="0.3">
      <c r="A75" s="118" t="s">
        <v>344</v>
      </c>
      <c r="B75" s="501"/>
    </row>
    <row r="78" spans="1:2" x14ac:dyDescent="0.25">
      <c r="A78" s="119"/>
      <c r="B78" s="120"/>
    </row>
    <row r="79" spans="1:2" x14ac:dyDescent="0.25">
      <c r="B79" s="121"/>
    </row>
    <row r="80" spans="1:2" x14ac:dyDescent="0.25">
      <c r="B80" s="122"/>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2022-09-26T06:31:17Z</dcterms:modified>
</cp:coreProperties>
</file>